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artotojas\Documents\F2\2025\"/>
    </mc:Choice>
  </mc:AlternateContent>
  <xr:revisionPtr revIDLastSave="0" documentId="13_ncr:1_{6CB1D012-BD11-4598-AA5B-4680F55E1D4E}" xr6:coauthVersionLast="47" xr6:coauthVersionMax="47" xr10:uidLastSave="{00000000-0000-0000-0000-000000000000}"/>
  <bookViews>
    <workbookView xWindow="-28920" yWindow="-120" windowWidth="29040" windowHeight="15990" firstSheet="21" activeTab="27" xr2:uid="{00000000-000D-0000-FFFF-FFFF00000000}"/>
  </bookViews>
  <sheets>
    <sheet name="E 002.04.01.07" sheetId="1" r:id="rId1"/>
    <sheet name="W 002.04.01.07" sheetId="2" r:id="rId2"/>
    <sheet name="B 002.04.01.09" sheetId="3" r:id="rId3"/>
    <sheet name="B 002.04.01.10" sheetId="4" r:id="rId4"/>
    <sheet name="B 002.04.01.12" sheetId="5" r:id="rId5"/>
    <sheet name="E 002.04.02.16" sheetId="6" r:id="rId6"/>
    <sheet name="W 002.04.02.16" sheetId="7" r:id="rId7"/>
    <sheet name="B 002.04.03.06" sheetId="8" r:id="rId8"/>
    <sheet name="B 002.04.02.19" sheetId="9" r:id="rId9"/>
    <sheet name="B 003.03.01.06" sheetId="10" r:id="rId10"/>
    <sheet name="Z 003.03.01.06" sheetId="11" r:id="rId11"/>
    <sheet name="E 003.03.01.05" sheetId="12" r:id="rId12"/>
    <sheet name="W 003.03.01.05" sheetId="13" r:id="rId13"/>
    <sheet name="E 003.03.01.07" sheetId="14" r:id="rId14"/>
    <sheet name="W 003.03.01.07" sheetId="15" r:id="rId15"/>
    <sheet name="B 004.02.01.03" sheetId="16" r:id="rId16"/>
    <sheet name="Z 004.02.01.03" sheetId="17" r:id="rId17"/>
    <sheet name="B 004.02.01.04" sheetId="18" r:id="rId18"/>
    <sheet name="B 004.02.01.12" sheetId="19" r:id="rId19"/>
    <sheet name="B 004.02.02.06" sheetId="20" r:id="rId20"/>
    <sheet name="B 005.06.01.01 (04.05.01.02.KP)" sheetId="21" r:id="rId21"/>
    <sheet name="B 005.06.01.02" sheetId="22" r:id="rId22"/>
    <sheet name="B 005.06.01.05" sheetId="23" r:id="rId23"/>
    <sheet name="B 005.06.02.02" sheetId="24" r:id="rId24"/>
    <sheet name="B 005.06.04.04" sheetId="25" r:id="rId25"/>
    <sheet name="D 006.01.02.01" sheetId="26" r:id="rId26"/>
    <sheet name="B 006.01.03.01" sheetId="28" r:id="rId27"/>
    <sheet name="B 007.03.02.09" sheetId="27" r:id="rId28"/>
  </sheets>
  <definedNames>
    <definedName name="_xlnm.Print_Titles" localSheetId="0">'E 002.04.01.07'!$24:$34</definedName>
    <definedName name="Z_05B54777_5D6F_4067_9B5E_F0A938B54982_.wvu.Cols" localSheetId="0">'E 002.04.01.07'!$M:$P</definedName>
    <definedName name="Z_05B54777_5D6F_4067_9B5E_F0A938B54982_.wvu.PrintTitles" localSheetId="0">'E 002.04.01.07'!$24:$30</definedName>
    <definedName name="Z_112AFAC2_77EA_44AA_BEEF_6812D11534CE_.wvu.Cols" localSheetId="0">'E 002.04.01.07'!$M:$P</definedName>
    <definedName name="Z_112AFAC2_77EA_44AA_BEEF_6812D11534CE_.wvu.PrintTitles" localSheetId="0">'E 002.04.01.07'!$24:$34</definedName>
    <definedName name="Z_2639E812_3F06_4E8B_B45B_2B63CC97A751_.wvu.Cols" localSheetId="0">'E 002.04.01.07'!$M:$P</definedName>
    <definedName name="Z_2639E812_3F06_4E8B_B45B_2B63CC97A751_.wvu.PrintTitles" localSheetId="0">'E 002.04.01.07'!$24:$34</definedName>
    <definedName name="Z_47D04100_FABF_4D8C_9C0A_1DEC9335BC02_.wvu.Cols" localSheetId="0">'E 002.04.01.07'!$M:$P</definedName>
    <definedName name="Z_47D04100_FABF_4D8C_9C0A_1DEC9335BC02_.wvu.PrintTitles" localSheetId="0">'E 002.04.01.07'!$24:$34</definedName>
    <definedName name="Z_4837D77B_C401_4018_A777_ED8FA242E629_.wvu.Cols" localSheetId="0">'E 002.04.01.07'!$M:$P</definedName>
    <definedName name="Z_4837D77B_C401_4018_A777_ED8FA242E629_.wvu.PrintTitles" localSheetId="0">'E 002.04.01.07'!$24:$34</definedName>
    <definedName name="Z_57A1E72B_DFC1_4C5D_ABA7_C1A26EB31789_.wvu.Cols" localSheetId="0">'E 002.04.01.07'!$M:$P</definedName>
    <definedName name="Z_57A1E72B_DFC1_4C5D_ABA7_C1A26EB31789_.wvu.PrintTitles" localSheetId="0">'E 002.04.01.07'!$24:$34</definedName>
    <definedName name="Z_5FCAC33A_47AA_47EB_BE57_8622821F3718_.wvu.Cols" localSheetId="0">'E 002.04.01.07'!$M:$P</definedName>
    <definedName name="Z_5FCAC33A_47AA_47EB_BE57_8622821F3718_.wvu.PrintTitles" localSheetId="0">'E 002.04.01.07'!$24:$34</definedName>
    <definedName name="Z_758123A7_07DC_4CFE_A1C3_A6CC304C1338_.wvu.Cols" localSheetId="0">'E 002.04.01.07'!$M:$P</definedName>
    <definedName name="Z_758123A7_07DC_4CFE_A1C3_A6CC304C1338_.wvu.PrintTitles" localSheetId="0">'E 002.04.01.07'!$24:$34</definedName>
    <definedName name="Z_75BFD04C_8D34_49C9_A422_0335B0ABD698_.wvu.Cols" localSheetId="0">'E 002.04.01.07'!$M:$P</definedName>
    <definedName name="Z_75BFD04C_8D34_49C9_A422_0335B0ABD698_.wvu.PrintTitles" localSheetId="0">'E 002.04.01.07'!$24:$34</definedName>
    <definedName name="Z_7A632666_DBD4_4CFF_BD05_66382BD6FB9E_.wvu.Cols" localSheetId="0">'E 002.04.01.07'!$M:$P</definedName>
    <definedName name="Z_7A632666_DBD4_4CFF_BD05_66382BD6FB9E_.wvu.PrintTitles" localSheetId="0">'E 002.04.01.07'!$24:$34</definedName>
    <definedName name="Z_9B727EDB_49B4_42DC_BF97_3A35178E0BFD_.wvu.Cols" localSheetId="0">'E 002.04.01.07'!$M:$P</definedName>
    <definedName name="Z_9B727EDB_49B4_42DC_BF97_3A35178E0BFD_.wvu.PrintTitles" localSheetId="0">'E 002.04.01.07'!$24:$30</definedName>
    <definedName name="Z_A64B7B98_B658_4E89_BA3D_F49D1265D61E_.wvu.Cols" localSheetId="0">'E 002.04.01.07'!$M:$P</definedName>
    <definedName name="Z_A64B7B98_B658_4E89_BA3D_F49D1265D61E_.wvu.PrintTitles" localSheetId="0">'E 002.04.01.07'!$24:$34</definedName>
    <definedName name="Z_B9470AF3_226B_4213_A7B5_37AA221FCC86_.wvu.Cols" localSheetId="0">'E 002.04.01.07'!$M:$P</definedName>
    <definedName name="Z_B9470AF3_226B_4213_A7B5_37AA221FCC86_.wvu.PrintTitles" localSheetId="0">'E 002.04.01.07'!$24:$34</definedName>
    <definedName name="Z_D669FC1B_AE0B_4417_8D6F_8460D68D5677_.wvu.Cols" localSheetId="0">'E 002.04.01.07'!$M:$P</definedName>
    <definedName name="Z_D669FC1B_AE0B_4417_8D6F_8460D68D5677_.wvu.PrintTitles" localSheetId="0">'E 002.04.01.07'!$24:$30</definedName>
    <definedName name="Z_DF4717B8_E960_4300_AF40_4AC5F93B40E3_.wvu.Cols" localSheetId="0">'E 002.04.01.07'!$M:$P</definedName>
    <definedName name="Z_DF4717B8_E960_4300_AF40_4AC5F93B40E3_.wvu.PrintTitles" localSheetId="0">'E 002.04.01.07'!$24:$30</definedName>
    <definedName name="Z_F677807F_46FD_43C6_BB8F_08ECC7636E03_.wvu.Cols" localSheetId="0">'E 002.04.01.07'!$M:$P</definedName>
    <definedName name="Z_F677807F_46FD_43C6_BB8F_08ECC7636E03_.wvu.PrintTitles" localSheetId="0">'E 002.04.01.07'!$24:$34</definedName>
  </definedNames>
  <calcPr calcId="191029"/>
</workbook>
</file>

<file path=xl/calcChain.xml><?xml version="1.0" encoding="utf-8"?>
<calcChain xmlns="http://schemas.openxmlformats.org/spreadsheetml/2006/main">
  <c r="L367" i="28" l="1"/>
  <c r="K367" i="28"/>
  <c r="J367" i="28"/>
  <c r="I367" i="28"/>
  <c r="L366" i="28"/>
  <c r="K366" i="28"/>
  <c r="J366" i="28"/>
  <c r="I366" i="28"/>
  <c r="L364" i="28"/>
  <c r="K364" i="28"/>
  <c r="J364" i="28"/>
  <c r="I364" i="28"/>
  <c r="L363" i="28"/>
  <c r="K363" i="28"/>
  <c r="J363" i="28"/>
  <c r="I363" i="28"/>
  <c r="L361" i="28"/>
  <c r="K361" i="28"/>
  <c r="J361" i="28"/>
  <c r="I361" i="28"/>
  <c r="L360" i="28"/>
  <c r="K360" i="28"/>
  <c r="J360" i="28"/>
  <c r="I360" i="28"/>
  <c r="L357" i="28"/>
  <c r="K357" i="28"/>
  <c r="J357" i="28"/>
  <c r="I357" i="28"/>
  <c r="L356" i="28"/>
  <c r="K356" i="28"/>
  <c r="J356" i="28"/>
  <c r="I356" i="28"/>
  <c r="L353" i="28"/>
  <c r="K353" i="28"/>
  <c r="J353" i="28"/>
  <c r="I353" i="28"/>
  <c r="L352" i="28"/>
  <c r="K352" i="28"/>
  <c r="J352" i="28"/>
  <c r="I352" i="28"/>
  <c r="L349" i="28"/>
  <c r="K349" i="28"/>
  <c r="J349" i="28"/>
  <c r="I349" i="28"/>
  <c r="L348" i="28"/>
  <c r="K348" i="28"/>
  <c r="J348" i="28"/>
  <c r="I348" i="28"/>
  <c r="L345" i="28"/>
  <c r="K345" i="28"/>
  <c r="J345" i="28"/>
  <c r="I345" i="28"/>
  <c r="L342" i="28"/>
  <c r="K342" i="28"/>
  <c r="J342" i="28"/>
  <c r="I342" i="28"/>
  <c r="P340" i="28"/>
  <c r="O340" i="28"/>
  <c r="N340" i="28"/>
  <c r="M340" i="28"/>
  <c r="L340" i="28"/>
  <c r="K340" i="28"/>
  <c r="J340" i="28"/>
  <c r="I340" i="28"/>
  <c r="L339" i="28"/>
  <c r="K339" i="28"/>
  <c r="J339" i="28"/>
  <c r="I339" i="28"/>
  <c r="L338" i="28"/>
  <c r="K338" i="28"/>
  <c r="J338" i="28"/>
  <c r="I338" i="28"/>
  <c r="L335" i="28"/>
  <c r="K335" i="28"/>
  <c r="J335" i="28"/>
  <c r="I335" i="28"/>
  <c r="L334" i="28"/>
  <c r="K334" i="28"/>
  <c r="J334" i="28"/>
  <c r="I334" i="28"/>
  <c r="L332" i="28"/>
  <c r="K332" i="28"/>
  <c r="J332" i="28"/>
  <c r="I332" i="28"/>
  <c r="L331" i="28"/>
  <c r="K331" i="28"/>
  <c r="J331" i="28"/>
  <c r="I331" i="28"/>
  <c r="L329" i="28"/>
  <c r="K329" i="28"/>
  <c r="J329" i="28"/>
  <c r="I329" i="28"/>
  <c r="L328" i="28"/>
  <c r="K328" i="28"/>
  <c r="J328" i="28"/>
  <c r="I328" i="28"/>
  <c r="L325" i="28"/>
  <c r="K325" i="28"/>
  <c r="J325" i="28"/>
  <c r="I325" i="28"/>
  <c r="L324" i="28"/>
  <c r="K324" i="28"/>
  <c r="J324" i="28"/>
  <c r="I324" i="28"/>
  <c r="L321" i="28"/>
  <c r="K321" i="28"/>
  <c r="J321" i="28"/>
  <c r="I321" i="28"/>
  <c r="L320" i="28"/>
  <c r="K320" i="28"/>
  <c r="J320" i="28"/>
  <c r="I320" i="28"/>
  <c r="L317" i="28"/>
  <c r="K317" i="28"/>
  <c r="J317" i="28"/>
  <c r="I317" i="28"/>
  <c r="L316" i="28"/>
  <c r="K316" i="28"/>
  <c r="J316" i="28"/>
  <c r="I316" i="28"/>
  <c r="L313" i="28"/>
  <c r="K313" i="28"/>
  <c r="J313" i="28"/>
  <c r="I313" i="28"/>
  <c r="L310" i="28"/>
  <c r="K310" i="28"/>
  <c r="J310" i="28"/>
  <c r="I310" i="28"/>
  <c r="L308" i="28"/>
  <c r="K308" i="28"/>
  <c r="J308" i="28"/>
  <c r="I308" i="28"/>
  <c r="L307" i="28"/>
  <c r="K307" i="28"/>
  <c r="J307" i="28"/>
  <c r="I307" i="28"/>
  <c r="L306" i="28"/>
  <c r="K306" i="28"/>
  <c r="J306" i="28"/>
  <c r="I306" i="28"/>
  <c r="L305" i="28"/>
  <c r="K305" i="28"/>
  <c r="J305" i="28"/>
  <c r="I305" i="28"/>
  <c r="L302" i="28"/>
  <c r="K302" i="28"/>
  <c r="J302" i="28"/>
  <c r="I302" i="28"/>
  <c r="L301" i="28"/>
  <c r="K301" i="28"/>
  <c r="J301" i="28"/>
  <c r="I301" i="28"/>
  <c r="L299" i="28"/>
  <c r="K299" i="28"/>
  <c r="J299" i="28"/>
  <c r="I299" i="28"/>
  <c r="L298" i="28"/>
  <c r="K298" i="28"/>
  <c r="J298" i="28"/>
  <c r="I298" i="28"/>
  <c r="L296" i="28"/>
  <c r="K296" i="28"/>
  <c r="J296" i="28"/>
  <c r="I296" i="28"/>
  <c r="L295" i="28"/>
  <c r="K295" i="28"/>
  <c r="J295" i="28"/>
  <c r="I295" i="28"/>
  <c r="L292" i="28"/>
  <c r="K292" i="28"/>
  <c r="J292" i="28"/>
  <c r="I292" i="28"/>
  <c r="L291" i="28"/>
  <c r="K291" i="28"/>
  <c r="J291" i="28"/>
  <c r="I291" i="28"/>
  <c r="L288" i="28"/>
  <c r="K288" i="28"/>
  <c r="J288" i="28"/>
  <c r="I288" i="28"/>
  <c r="L287" i="28"/>
  <c r="K287" i="28"/>
  <c r="J287" i="28"/>
  <c r="I287" i="28"/>
  <c r="L284" i="28"/>
  <c r="K284" i="28"/>
  <c r="J284" i="28"/>
  <c r="I284" i="28"/>
  <c r="L283" i="28"/>
  <c r="K283" i="28"/>
  <c r="J283" i="28"/>
  <c r="I283" i="28"/>
  <c r="L280" i="28"/>
  <c r="K280" i="28"/>
  <c r="J280" i="28"/>
  <c r="I280" i="28"/>
  <c r="L277" i="28"/>
  <c r="K277" i="28"/>
  <c r="J277" i="28"/>
  <c r="I277" i="28"/>
  <c r="L275" i="28"/>
  <c r="K275" i="28"/>
  <c r="J275" i="28"/>
  <c r="I275" i="28"/>
  <c r="L274" i="28"/>
  <c r="K274" i="28"/>
  <c r="J274" i="28"/>
  <c r="I274" i="28"/>
  <c r="L273" i="28"/>
  <c r="K273" i="28"/>
  <c r="J273" i="28"/>
  <c r="I273" i="28"/>
  <c r="L270" i="28"/>
  <c r="K270" i="28"/>
  <c r="J270" i="28"/>
  <c r="I270" i="28"/>
  <c r="L269" i="28"/>
  <c r="K269" i="28"/>
  <c r="J269" i="28"/>
  <c r="I269" i="28"/>
  <c r="L267" i="28"/>
  <c r="K267" i="28"/>
  <c r="J267" i="28"/>
  <c r="I267" i="28"/>
  <c r="L266" i="28"/>
  <c r="K266" i="28"/>
  <c r="J266" i="28"/>
  <c r="I266" i="28"/>
  <c r="L264" i="28"/>
  <c r="K264" i="28"/>
  <c r="J264" i="28"/>
  <c r="I264" i="28"/>
  <c r="L263" i="28"/>
  <c r="K263" i="28"/>
  <c r="J263" i="28"/>
  <c r="I263" i="28"/>
  <c r="L260" i="28"/>
  <c r="K260" i="28"/>
  <c r="J260" i="28"/>
  <c r="I260" i="28"/>
  <c r="L259" i="28"/>
  <c r="K259" i="28"/>
  <c r="J259" i="28"/>
  <c r="I259" i="28"/>
  <c r="L256" i="28"/>
  <c r="K256" i="28"/>
  <c r="J256" i="28"/>
  <c r="I256" i="28"/>
  <c r="L255" i="28"/>
  <c r="K255" i="28"/>
  <c r="J255" i="28"/>
  <c r="I255" i="28"/>
  <c r="L252" i="28"/>
  <c r="K252" i="28"/>
  <c r="J252" i="28"/>
  <c r="I252" i="28"/>
  <c r="L251" i="28"/>
  <c r="K251" i="28"/>
  <c r="J251" i="28"/>
  <c r="I251" i="28"/>
  <c r="L248" i="28"/>
  <c r="K248" i="28"/>
  <c r="J248" i="28"/>
  <c r="I248" i="28"/>
  <c r="L245" i="28"/>
  <c r="K245" i="28"/>
  <c r="J245" i="28"/>
  <c r="I245" i="28"/>
  <c r="L243" i="28"/>
  <c r="K243" i="28"/>
  <c r="J243" i="28"/>
  <c r="I243" i="28"/>
  <c r="L242" i="28"/>
  <c r="K242" i="28"/>
  <c r="J242" i="28"/>
  <c r="I242" i="28"/>
  <c r="L241" i="28"/>
  <c r="K241" i="28"/>
  <c r="J241" i="28"/>
  <c r="I241" i="28"/>
  <c r="L240" i="28"/>
  <c r="K240" i="28"/>
  <c r="J240" i="28"/>
  <c r="I240" i="28"/>
  <c r="L236" i="28"/>
  <c r="K236" i="28"/>
  <c r="K235" i="28" s="1"/>
  <c r="K234" i="28" s="1"/>
  <c r="K187" i="28" s="1"/>
  <c r="K186" i="28" s="1"/>
  <c r="J236" i="28"/>
  <c r="I236" i="28"/>
  <c r="L235" i="28"/>
  <c r="J235" i="28"/>
  <c r="I235" i="28"/>
  <c r="L234" i="28"/>
  <c r="J234" i="28"/>
  <c r="I234" i="28"/>
  <c r="L232" i="28"/>
  <c r="K232" i="28"/>
  <c r="J232" i="28"/>
  <c r="I232" i="28"/>
  <c r="L231" i="28"/>
  <c r="K231" i="28"/>
  <c r="J231" i="28"/>
  <c r="I231" i="28"/>
  <c r="L230" i="28"/>
  <c r="K230" i="28"/>
  <c r="J230" i="28"/>
  <c r="I230" i="28"/>
  <c r="P223" i="28"/>
  <c r="O223" i="28"/>
  <c r="N223" i="28"/>
  <c r="M223" i="28"/>
  <c r="L223" i="28"/>
  <c r="K223" i="28"/>
  <c r="J223" i="28"/>
  <c r="I223" i="28"/>
  <c r="L222" i="28"/>
  <c r="K222" i="28"/>
  <c r="J222" i="28"/>
  <c r="I222" i="28"/>
  <c r="L220" i="28"/>
  <c r="K220" i="28"/>
  <c r="J220" i="28"/>
  <c r="I220" i="28"/>
  <c r="L219" i="28"/>
  <c r="K219" i="28"/>
  <c r="J219" i="28"/>
  <c r="I219" i="28"/>
  <c r="L218" i="28"/>
  <c r="K218" i="28"/>
  <c r="J218" i="28"/>
  <c r="I218" i="28"/>
  <c r="L213" i="28"/>
  <c r="K213" i="28"/>
  <c r="J213" i="28"/>
  <c r="I213" i="28"/>
  <c r="L212" i="28"/>
  <c r="K212" i="28"/>
  <c r="J212" i="28"/>
  <c r="I212" i="28"/>
  <c r="L211" i="28"/>
  <c r="K211" i="28"/>
  <c r="J211" i="28"/>
  <c r="I211" i="28"/>
  <c r="L209" i="28"/>
  <c r="K209" i="28"/>
  <c r="J209" i="28"/>
  <c r="I209" i="28"/>
  <c r="L208" i="28"/>
  <c r="K208" i="28"/>
  <c r="J208" i="28"/>
  <c r="I208" i="28"/>
  <c r="L204" i="28"/>
  <c r="K204" i="28"/>
  <c r="J204" i="28"/>
  <c r="I204" i="28"/>
  <c r="L203" i="28"/>
  <c r="K203" i="28"/>
  <c r="J203" i="28"/>
  <c r="I203" i="28"/>
  <c r="L198" i="28"/>
  <c r="K198" i="28"/>
  <c r="J198" i="28"/>
  <c r="I198" i="28"/>
  <c r="L197" i="28"/>
  <c r="K197" i="28"/>
  <c r="J197" i="28"/>
  <c r="I197" i="28"/>
  <c r="L193" i="28"/>
  <c r="K193" i="28"/>
  <c r="J193" i="28"/>
  <c r="I193" i="28"/>
  <c r="L192" i="28"/>
  <c r="K192" i="28"/>
  <c r="J192" i="28"/>
  <c r="I192" i="28"/>
  <c r="L190" i="28"/>
  <c r="K190" i="28"/>
  <c r="J190" i="28"/>
  <c r="I190" i="28"/>
  <c r="L189" i="28"/>
  <c r="K189" i="28"/>
  <c r="J189" i="28"/>
  <c r="I189" i="28"/>
  <c r="L188" i="28"/>
  <c r="K188" i="28"/>
  <c r="J188" i="28"/>
  <c r="I188" i="28"/>
  <c r="L187" i="28"/>
  <c r="J187" i="28"/>
  <c r="I187" i="28"/>
  <c r="L186" i="28"/>
  <c r="J186" i="28"/>
  <c r="I186" i="28"/>
  <c r="L182" i="28"/>
  <c r="K182" i="28"/>
  <c r="J182" i="28"/>
  <c r="I182" i="28"/>
  <c r="L181" i="28"/>
  <c r="K181" i="28"/>
  <c r="J181" i="28"/>
  <c r="I181" i="28"/>
  <c r="L177" i="28"/>
  <c r="K177" i="28"/>
  <c r="J177" i="28"/>
  <c r="I177" i="28"/>
  <c r="L176" i="28"/>
  <c r="K176" i="28"/>
  <c r="J176" i="28"/>
  <c r="I176" i="28"/>
  <c r="L175" i="28"/>
  <c r="K175" i="28"/>
  <c r="J175" i="28"/>
  <c r="I175" i="28"/>
  <c r="L173" i="28"/>
  <c r="K173" i="28"/>
  <c r="J173" i="28"/>
  <c r="I173" i="28"/>
  <c r="L172" i="28"/>
  <c r="K172" i="28"/>
  <c r="J172" i="28"/>
  <c r="I172" i="28"/>
  <c r="L171" i="28"/>
  <c r="K171" i="28"/>
  <c r="J171" i="28"/>
  <c r="I171" i="28"/>
  <c r="L170" i="28"/>
  <c r="K170" i="28"/>
  <c r="J170" i="28"/>
  <c r="I170" i="28"/>
  <c r="L168" i="28"/>
  <c r="K168" i="28"/>
  <c r="J168" i="28"/>
  <c r="I168" i="28"/>
  <c r="L167" i="28"/>
  <c r="K167" i="28"/>
  <c r="J167" i="28"/>
  <c r="I167" i="28"/>
  <c r="L163" i="28"/>
  <c r="K163" i="28"/>
  <c r="J163" i="28"/>
  <c r="I163" i="28"/>
  <c r="L162" i="28"/>
  <c r="K162" i="28"/>
  <c r="J162" i="28"/>
  <c r="I162" i="28"/>
  <c r="L161" i="28"/>
  <c r="K161" i="28"/>
  <c r="J161" i="28"/>
  <c r="I161" i="28"/>
  <c r="L160" i="28"/>
  <c r="K160" i="28"/>
  <c r="J160" i="28"/>
  <c r="I160" i="28"/>
  <c r="L157" i="28"/>
  <c r="K157" i="28"/>
  <c r="J157" i="28"/>
  <c r="I157" i="28"/>
  <c r="L156" i="28"/>
  <c r="K156" i="28"/>
  <c r="J156" i="28"/>
  <c r="I156" i="28"/>
  <c r="L155" i="28"/>
  <c r="K155" i="28"/>
  <c r="J155" i="28"/>
  <c r="I155" i="28"/>
  <c r="L153" i="28"/>
  <c r="K153" i="28"/>
  <c r="J153" i="28"/>
  <c r="I153" i="28"/>
  <c r="L152" i="28"/>
  <c r="K152" i="28"/>
  <c r="J152" i="28"/>
  <c r="I152" i="28"/>
  <c r="L149" i="28"/>
  <c r="K149" i="28"/>
  <c r="J149" i="28"/>
  <c r="I149" i="28"/>
  <c r="L148" i="28"/>
  <c r="K148" i="28"/>
  <c r="J148" i="28"/>
  <c r="I148" i="28"/>
  <c r="L147" i="28"/>
  <c r="K147" i="28"/>
  <c r="J147" i="28"/>
  <c r="I147" i="28"/>
  <c r="L144" i="28"/>
  <c r="K144" i="28"/>
  <c r="J144" i="28"/>
  <c r="I144" i="28"/>
  <c r="L143" i="28"/>
  <c r="K143" i="28"/>
  <c r="J143" i="28"/>
  <c r="I143" i="28"/>
  <c r="L142" i="28"/>
  <c r="K142" i="28"/>
  <c r="J142" i="28"/>
  <c r="I142" i="28"/>
  <c r="L141" i="28"/>
  <c r="K141" i="28"/>
  <c r="J141" i="28"/>
  <c r="I141" i="28"/>
  <c r="L139" i="28"/>
  <c r="K139" i="28"/>
  <c r="J139" i="28"/>
  <c r="I139" i="28"/>
  <c r="L138" i="28"/>
  <c r="K138" i="28"/>
  <c r="J138" i="28"/>
  <c r="I138" i="28"/>
  <c r="L137" i="28"/>
  <c r="K137" i="28"/>
  <c r="J137" i="28"/>
  <c r="I137" i="28"/>
  <c r="L135" i="28"/>
  <c r="K135" i="28"/>
  <c r="J135" i="28"/>
  <c r="I135" i="28"/>
  <c r="L134" i="28"/>
  <c r="K134" i="28"/>
  <c r="J134" i="28"/>
  <c r="I134" i="28"/>
  <c r="L133" i="28"/>
  <c r="K133" i="28"/>
  <c r="J133" i="28"/>
  <c r="I133" i="28"/>
  <c r="L131" i="28"/>
  <c r="K131" i="28"/>
  <c r="J131" i="28"/>
  <c r="I131" i="28"/>
  <c r="L130" i="28"/>
  <c r="K130" i="28"/>
  <c r="J130" i="28"/>
  <c r="I130" i="28"/>
  <c r="L129" i="28"/>
  <c r="K129" i="28"/>
  <c r="J129" i="28"/>
  <c r="I129" i="28"/>
  <c r="L127" i="28"/>
  <c r="K127" i="28"/>
  <c r="J127" i="28"/>
  <c r="I127" i="28"/>
  <c r="L126" i="28"/>
  <c r="K126" i="28"/>
  <c r="J126" i="28"/>
  <c r="I126" i="28"/>
  <c r="L125" i="28"/>
  <c r="K125" i="28"/>
  <c r="J125" i="28"/>
  <c r="I125" i="28"/>
  <c r="L123" i="28"/>
  <c r="K123" i="28"/>
  <c r="J123" i="28"/>
  <c r="I123" i="28"/>
  <c r="L122" i="28"/>
  <c r="K122" i="28"/>
  <c r="J122" i="28"/>
  <c r="I122" i="28"/>
  <c r="L121" i="28"/>
  <c r="K121" i="28"/>
  <c r="J121" i="28"/>
  <c r="I121" i="28"/>
  <c r="L118" i="28"/>
  <c r="K118" i="28"/>
  <c r="J118" i="28"/>
  <c r="I118" i="28"/>
  <c r="L117" i="28"/>
  <c r="K117" i="28"/>
  <c r="J117" i="28"/>
  <c r="I117" i="28"/>
  <c r="L116" i="28"/>
  <c r="K116" i="28"/>
  <c r="J116" i="28"/>
  <c r="I116" i="28"/>
  <c r="L115" i="28"/>
  <c r="K115" i="28"/>
  <c r="J115" i="28"/>
  <c r="I115" i="28"/>
  <c r="L112" i="28"/>
  <c r="K112" i="28"/>
  <c r="J112" i="28"/>
  <c r="I112" i="28"/>
  <c r="L111" i="28"/>
  <c r="K111" i="28"/>
  <c r="J111" i="28"/>
  <c r="I111" i="28"/>
  <c r="L108" i="28"/>
  <c r="K108" i="28"/>
  <c r="J108" i="28"/>
  <c r="I108" i="28"/>
  <c r="L107" i="28"/>
  <c r="K107" i="28"/>
  <c r="J107" i="28"/>
  <c r="I107" i="28"/>
  <c r="L106" i="28"/>
  <c r="K106" i="28"/>
  <c r="J106" i="28"/>
  <c r="I106" i="28"/>
  <c r="L103" i="28"/>
  <c r="K103" i="28"/>
  <c r="J103" i="28"/>
  <c r="I103" i="28"/>
  <c r="L102" i="28"/>
  <c r="K102" i="28"/>
  <c r="J102" i="28"/>
  <c r="I102" i="28"/>
  <c r="L101" i="28"/>
  <c r="K101" i="28"/>
  <c r="J101" i="28"/>
  <c r="I101" i="28"/>
  <c r="L98" i="28"/>
  <c r="K98" i="28"/>
  <c r="J98" i="28"/>
  <c r="I98" i="28"/>
  <c r="L97" i="28"/>
  <c r="K97" i="28"/>
  <c r="J97" i="28"/>
  <c r="I97" i="28"/>
  <c r="L96" i="28"/>
  <c r="K96" i="28"/>
  <c r="J96" i="28"/>
  <c r="I96" i="28"/>
  <c r="L95" i="28"/>
  <c r="K95" i="28"/>
  <c r="J95" i="28"/>
  <c r="I95" i="28"/>
  <c r="L91" i="28"/>
  <c r="K91" i="28"/>
  <c r="J91" i="28"/>
  <c r="I91" i="28"/>
  <c r="L90" i="28"/>
  <c r="K90" i="28"/>
  <c r="J90" i="28"/>
  <c r="I90" i="28"/>
  <c r="L89" i="28"/>
  <c r="K89" i="28"/>
  <c r="J89" i="28"/>
  <c r="I89" i="28"/>
  <c r="L88" i="28"/>
  <c r="K88" i="28"/>
  <c r="J88" i="28"/>
  <c r="I88" i="28"/>
  <c r="L86" i="28"/>
  <c r="K86" i="28"/>
  <c r="J86" i="28"/>
  <c r="I86" i="28"/>
  <c r="L85" i="28"/>
  <c r="K85" i="28"/>
  <c r="J85" i="28"/>
  <c r="I85" i="28"/>
  <c r="L84" i="28"/>
  <c r="K84" i="28"/>
  <c r="J84" i="28"/>
  <c r="I84" i="28"/>
  <c r="L80" i="28"/>
  <c r="K80" i="28"/>
  <c r="J80" i="28"/>
  <c r="I80" i="28"/>
  <c r="L79" i="28"/>
  <c r="K79" i="28"/>
  <c r="J79" i="28"/>
  <c r="I79" i="28"/>
  <c r="L75" i="28"/>
  <c r="K75" i="28"/>
  <c r="J75" i="28"/>
  <c r="I75" i="28"/>
  <c r="L74" i="28"/>
  <c r="K74" i="28"/>
  <c r="J74" i="28"/>
  <c r="I74" i="28"/>
  <c r="L70" i="28"/>
  <c r="K70" i="28"/>
  <c r="J70" i="28"/>
  <c r="I70" i="28"/>
  <c r="L69" i="28"/>
  <c r="K69" i="28"/>
  <c r="J69" i="28"/>
  <c r="I69" i="28"/>
  <c r="L68" i="28"/>
  <c r="K68" i="28"/>
  <c r="J68" i="28"/>
  <c r="I68" i="28"/>
  <c r="L67" i="28"/>
  <c r="K67" i="28"/>
  <c r="J67" i="28"/>
  <c r="I67" i="28"/>
  <c r="L50" i="28"/>
  <c r="K50" i="28"/>
  <c r="J50" i="28"/>
  <c r="I50" i="28"/>
  <c r="L49" i="28"/>
  <c r="K49" i="28"/>
  <c r="J49" i="28"/>
  <c r="I49" i="28"/>
  <c r="L48" i="28"/>
  <c r="K48" i="28"/>
  <c r="J48" i="28"/>
  <c r="I48" i="28"/>
  <c r="L47" i="28"/>
  <c r="K47" i="28"/>
  <c r="J47" i="28"/>
  <c r="I47" i="28"/>
  <c r="L45" i="28"/>
  <c r="K45" i="28"/>
  <c r="J45" i="28"/>
  <c r="I45" i="28"/>
  <c r="L44" i="28"/>
  <c r="K44" i="28"/>
  <c r="J44" i="28"/>
  <c r="I44" i="28"/>
  <c r="L43" i="28"/>
  <c r="K43" i="28"/>
  <c r="J43" i="28"/>
  <c r="I43" i="28"/>
  <c r="L41" i="28"/>
  <c r="K41" i="28"/>
  <c r="J41" i="28"/>
  <c r="I41" i="28"/>
  <c r="L39" i="28"/>
  <c r="K39" i="28"/>
  <c r="J39" i="28"/>
  <c r="I39" i="28"/>
  <c r="L38" i="28"/>
  <c r="K38" i="28"/>
  <c r="J38" i="28"/>
  <c r="I38" i="28"/>
  <c r="L37" i="28"/>
  <c r="K37" i="28"/>
  <c r="J37" i="28"/>
  <c r="I37" i="28"/>
  <c r="L36" i="28"/>
  <c r="K36" i="28"/>
  <c r="J36" i="28"/>
  <c r="I36" i="28"/>
  <c r="L35" i="28"/>
  <c r="L370" i="28" s="1"/>
  <c r="K35" i="28"/>
  <c r="K370" i="28" s="1"/>
  <c r="J35" i="28"/>
  <c r="J370" i="28" s="1"/>
  <c r="I35" i="28"/>
  <c r="I370" i="28" s="1"/>
  <c r="L367" i="27"/>
  <c r="K367" i="27"/>
  <c r="J367" i="27"/>
  <c r="I367" i="27"/>
  <c r="L366" i="27"/>
  <c r="K366" i="27"/>
  <c r="J366" i="27"/>
  <c r="I366" i="27"/>
  <c r="L364" i="27"/>
  <c r="K364" i="27"/>
  <c r="J364" i="27"/>
  <c r="I364" i="27"/>
  <c r="L363" i="27"/>
  <c r="K363" i="27"/>
  <c r="J363" i="27"/>
  <c r="I363" i="27"/>
  <c r="L361" i="27"/>
  <c r="K361" i="27"/>
  <c r="J361" i="27"/>
  <c r="I361" i="27"/>
  <c r="L360" i="27"/>
  <c r="K360" i="27"/>
  <c r="J360" i="27"/>
  <c r="I360" i="27"/>
  <c r="L357" i="27"/>
  <c r="K357" i="27"/>
  <c r="J357" i="27"/>
  <c r="I357" i="27"/>
  <c r="L356" i="27"/>
  <c r="K356" i="27"/>
  <c r="J356" i="27"/>
  <c r="I356" i="27"/>
  <c r="L353" i="27"/>
  <c r="K353" i="27"/>
  <c r="J353" i="27"/>
  <c r="I353" i="27"/>
  <c r="L352" i="27"/>
  <c r="K352" i="27"/>
  <c r="J352" i="27"/>
  <c r="I352" i="27"/>
  <c r="L349" i="27"/>
  <c r="K349" i="27"/>
  <c r="J349" i="27"/>
  <c r="I349" i="27"/>
  <c r="L348" i="27"/>
  <c r="K348" i="27"/>
  <c r="J348" i="27"/>
  <c r="I348" i="27"/>
  <c r="L345" i="27"/>
  <c r="K345" i="27"/>
  <c r="J345" i="27"/>
  <c r="I345" i="27"/>
  <c r="L342" i="27"/>
  <c r="K342" i="27"/>
  <c r="J342" i="27"/>
  <c r="I342" i="27"/>
  <c r="P340" i="27"/>
  <c r="O340" i="27"/>
  <c r="N340" i="27"/>
  <c r="M340" i="27"/>
  <c r="L340" i="27"/>
  <c r="K340" i="27"/>
  <c r="J340" i="27"/>
  <c r="I340" i="27"/>
  <c r="L339" i="27"/>
  <c r="K339" i="27"/>
  <c r="J339" i="27"/>
  <c r="I339" i="27"/>
  <c r="L338" i="27"/>
  <c r="K338" i="27"/>
  <c r="J338" i="27"/>
  <c r="I338" i="27"/>
  <c r="L335" i="27"/>
  <c r="K335" i="27"/>
  <c r="J335" i="27"/>
  <c r="I335" i="27"/>
  <c r="L334" i="27"/>
  <c r="K334" i="27"/>
  <c r="J334" i="27"/>
  <c r="I334" i="27"/>
  <c r="L332" i="27"/>
  <c r="K332" i="27"/>
  <c r="J332" i="27"/>
  <c r="I332" i="27"/>
  <c r="L331" i="27"/>
  <c r="K331" i="27"/>
  <c r="J331" i="27"/>
  <c r="I331" i="27"/>
  <c r="L329" i="27"/>
  <c r="K329" i="27"/>
  <c r="J329" i="27"/>
  <c r="I329" i="27"/>
  <c r="L328" i="27"/>
  <c r="K328" i="27"/>
  <c r="J328" i="27"/>
  <c r="I328" i="27"/>
  <c r="L325" i="27"/>
  <c r="K325" i="27"/>
  <c r="J325" i="27"/>
  <c r="I325" i="27"/>
  <c r="L324" i="27"/>
  <c r="K324" i="27"/>
  <c r="J324" i="27"/>
  <c r="I324" i="27"/>
  <c r="L321" i="27"/>
  <c r="K321" i="27"/>
  <c r="J321" i="27"/>
  <c r="I321" i="27"/>
  <c r="L320" i="27"/>
  <c r="K320" i="27"/>
  <c r="J320" i="27"/>
  <c r="I320" i="27"/>
  <c r="L317" i="27"/>
  <c r="K317" i="27"/>
  <c r="J317" i="27"/>
  <c r="I317" i="27"/>
  <c r="L316" i="27"/>
  <c r="K316" i="27"/>
  <c r="J316" i="27"/>
  <c r="I316" i="27"/>
  <c r="L313" i="27"/>
  <c r="K313" i="27"/>
  <c r="J313" i="27"/>
  <c r="I313" i="27"/>
  <c r="L310" i="27"/>
  <c r="K310" i="27"/>
  <c r="J310" i="27"/>
  <c r="I310" i="27"/>
  <c r="L308" i="27"/>
  <c r="K308" i="27"/>
  <c r="J308" i="27"/>
  <c r="I308" i="27"/>
  <c r="L307" i="27"/>
  <c r="K307" i="27"/>
  <c r="J307" i="27"/>
  <c r="I307" i="27"/>
  <c r="L306" i="27"/>
  <c r="K306" i="27"/>
  <c r="J306" i="27"/>
  <c r="I306" i="27"/>
  <c r="L305" i="27"/>
  <c r="K305" i="27"/>
  <c r="J305" i="27"/>
  <c r="I305" i="27"/>
  <c r="L302" i="27"/>
  <c r="K302" i="27"/>
  <c r="J302" i="27"/>
  <c r="I302" i="27"/>
  <c r="L301" i="27"/>
  <c r="K301" i="27"/>
  <c r="J301" i="27"/>
  <c r="I301" i="27"/>
  <c r="L299" i="27"/>
  <c r="K299" i="27"/>
  <c r="J299" i="27"/>
  <c r="I299" i="27"/>
  <c r="L298" i="27"/>
  <c r="K298" i="27"/>
  <c r="J298" i="27"/>
  <c r="I298" i="27"/>
  <c r="L296" i="27"/>
  <c r="K296" i="27"/>
  <c r="J296" i="27"/>
  <c r="I296" i="27"/>
  <c r="L295" i="27"/>
  <c r="K295" i="27"/>
  <c r="J295" i="27"/>
  <c r="I295" i="27"/>
  <c r="L292" i="27"/>
  <c r="K292" i="27"/>
  <c r="J292" i="27"/>
  <c r="I292" i="27"/>
  <c r="L291" i="27"/>
  <c r="K291" i="27"/>
  <c r="J291" i="27"/>
  <c r="I291" i="27"/>
  <c r="L288" i="27"/>
  <c r="K288" i="27"/>
  <c r="J288" i="27"/>
  <c r="I288" i="27"/>
  <c r="L287" i="27"/>
  <c r="K287" i="27"/>
  <c r="J287" i="27"/>
  <c r="I287" i="27"/>
  <c r="L284" i="27"/>
  <c r="K284" i="27"/>
  <c r="J284" i="27"/>
  <c r="I284" i="27"/>
  <c r="L283" i="27"/>
  <c r="K283" i="27"/>
  <c r="J283" i="27"/>
  <c r="I283" i="27"/>
  <c r="L280" i="27"/>
  <c r="K280" i="27"/>
  <c r="J280" i="27"/>
  <c r="I280" i="27"/>
  <c r="L277" i="27"/>
  <c r="K277" i="27"/>
  <c r="J277" i="27"/>
  <c r="I277" i="27"/>
  <c r="L275" i="27"/>
  <c r="K275" i="27"/>
  <c r="J275" i="27"/>
  <c r="I275" i="27"/>
  <c r="L274" i="27"/>
  <c r="K274" i="27"/>
  <c r="J274" i="27"/>
  <c r="I274" i="27"/>
  <c r="L273" i="27"/>
  <c r="K273" i="27"/>
  <c r="J273" i="27"/>
  <c r="I273" i="27"/>
  <c r="L270" i="27"/>
  <c r="K270" i="27"/>
  <c r="J270" i="27"/>
  <c r="I270" i="27"/>
  <c r="L269" i="27"/>
  <c r="K269" i="27"/>
  <c r="J269" i="27"/>
  <c r="I269" i="27"/>
  <c r="L267" i="27"/>
  <c r="K267" i="27"/>
  <c r="J267" i="27"/>
  <c r="I267" i="27"/>
  <c r="L266" i="27"/>
  <c r="K266" i="27"/>
  <c r="J266" i="27"/>
  <c r="I266" i="27"/>
  <c r="L264" i="27"/>
  <c r="K264" i="27"/>
  <c r="J264" i="27"/>
  <c r="I264" i="27"/>
  <c r="L263" i="27"/>
  <c r="K263" i="27"/>
  <c r="J263" i="27"/>
  <c r="I263" i="27"/>
  <c r="L260" i="27"/>
  <c r="K260" i="27"/>
  <c r="J260" i="27"/>
  <c r="I260" i="27"/>
  <c r="L259" i="27"/>
  <c r="K259" i="27"/>
  <c r="J259" i="27"/>
  <c r="I259" i="27"/>
  <c r="L256" i="27"/>
  <c r="K256" i="27"/>
  <c r="J256" i="27"/>
  <c r="I256" i="27"/>
  <c r="L255" i="27"/>
  <c r="K255" i="27"/>
  <c r="J255" i="27"/>
  <c r="I255" i="27"/>
  <c r="L252" i="27"/>
  <c r="K252" i="27"/>
  <c r="J252" i="27"/>
  <c r="I252" i="27"/>
  <c r="L251" i="27"/>
  <c r="K251" i="27"/>
  <c r="J251" i="27"/>
  <c r="I251" i="27"/>
  <c r="L248" i="27"/>
  <c r="K248" i="27"/>
  <c r="J248" i="27"/>
  <c r="I248" i="27"/>
  <c r="L245" i="27"/>
  <c r="K245" i="27"/>
  <c r="J245" i="27"/>
  <c r="I245" i="27"/>
  <c r="L243" i="27"/>
  <c r="K243" i="27"/>
  <c r="J243" i="27"/>
  <c r="I243" i="27"/>
  <c r="L242" i="27"/>
  <c r="K242" i="27"/>
  <c r="J242" i="27"/>
  <c r="I242" i="27"/>
  <c r="L241" i="27"/>
  <c r="K241" i="27"/>
  <c r="J241" i="27"/>
  <c r="I241" i="27"/>
  <c r="L240" i="27"/>
  <c r="K240" i="27"/>
  <c r="J240" i="27"/>
  <c r="I240" i="27"/>
  <c r="L236" i="27"/>
  <c r="K236" i="27"/>
  <c r="K235" i="27" s="1"/>
  <c r="K234" i="27" s="1"/>
  <c r="K187" i="27" s="1"/>
  <c r="K186" i="27" s="1"/>
  <c r="J236" i="27"/>
  <c r="I236" i="27"/>
  <c r="L235" i="27"/>
  <c r="J235" i="27"/>
  <c r="I235" i="27"/>
  <c r="L234" i="27"/>
  <c r="J234" i="27"/>
  <c r="I234" i="27"/>
  <c r="L232" i="27"/>
  <c r="K232" i="27"/>
  <c r="J232" i="27"/>
  <c r="I232" i="27"/>
  <c r="L231" i="27"/>
  <c r="K231" i="27"/>
  <c r="J231" i="27"/>
  <c r="I231" i="27"/>
  <c r="L230" i="27"/>
  <c r="K230" i="27"/>
  <c r="J230" i="27"/>
  <c r="I230" i="27"/>
  <c r="P223" i="27"/>
  <c r="O223" i="27"/>
  <c r="N223" i="27"/>
  <c r="M223" i="27"/>
  <c r="L223" i="27"/>
  <c r="K223" i="27"/>
  <c r="J223" i="27"/>
  <c r="I223" i="27"/>
  <c r="L222" i="27"/>
  <c r="K222" i="27"/>
  <c r="J222" i="27"/>
  <c r="I222" i="27"/>
  <c r="L220" i="27"/>
  <c r="K220" i="27"/>
  <c r="J220" i="27"/>
  <c r="I220" i="27"/>
  <c r="L219" i="27"/>
  <c r="K219" i="27"/>
  <c r="J219" i="27"/>
  <c r="I219" i="27"/>
  <c r="L218" i="27"/>
  <c r="K218" i="27"/>
  <c r="J218" i="27"/>
  <c r="I218" i="27"/>
  <c r="L213" i="27"/>
  <c r="K213" i="27"/>
  <c r="J213" i="27"/>
  <c r="I213" i="27"/>
  <c r="L212" i="27"/>
  <c r="K212" i="27"/>
  <c r="J212" i="27"/>
  <c r="I212" i="27"/>
  <c r="L211" i="27"/>
  <c r="K211" i="27"/>
  <c r="J211" i="27"/>
  <c r="I211" i="27"/>
  <c r="L209" i="27"/>
  <c r="K209" i="27"/>
  <c r="J209" i="27"/>
  <c r="I209" i="27"/>
  <c r="L208" i="27"/>
  <c r="K208" i="27"/>
  <c r="J208" i="27"/>
  <c r="I208" i="27"/>
  <c r="L204" i="27"/>
  <c r="K204" i="27"/>
  <c r="J204" i="27"/>
  <c r="I204" i="27"/>
  <c r="L203" i="27"/>
  <c r="K203" i="27"/>
  <c r="J203" i="27"/>
  <c r="I203" i="27"/>
  <c r="L198" i="27"/>
  <c r="K198" i="27"/>
  <c r="J198" i="27"/>
  <c r="I198" i="27"/>
  <c r="L197" i="27"/>
  <c r="K197" i="27"/>
  <c r="J197" i="27"/>
  <c r="I197" i="27"/>
  <c r="L193" i="27"/>
  <c r="K193" i="27"/>
  <c r="J193" i="27"/>
  <c r="I193" i="27"/>
  <c r="L192" i="27"/>
  <c r="K192" i="27"/>
  <c r="J192" i="27"/>
  <c r="I192" i="27"/>
  <c r="L190" i="27"/>
  <c r="K190" i="27"/>
  <c r="J190" i="27"/>
  <c r="I190" i="27"/>
  <c r="L189" i="27"/>
  <c r="K189" i="27"/>
  <c r="J189" i="27"/>
  <c r="I189" i="27"/>
  <c r="L188" i="27"/>
  <c r="K188" i="27"/>
  <c r="J188" i="27"/>
  <c r="I188" i="27"/>
  <c r="L187" i="27"/>
  <c r="J187" i="27"/>
  <c r="I187" i="27"/>
  <c r="L186" i="27"/>
  <c r="J186" i="27"/>
  <c r="I186" i="27"/>
  <c r="L182" i="27"/>
  <c r="K182" i="27"/>
  <c r="J182" i="27"/>
  <c r="I182" i="27"/>
  <c r="L181" i="27"/>
  <c r="K181" i="27"/>
  <c r="J181" i="27"/>
  <c r="I181" i="27"/>
  <c r="L177" i="27"/>
  <c r="K177" i="27"/>
  <c r="J177" i="27"/>
  <c r="I177" i="27"/>
  <c r="L176" i="27"/>
  <c r="K176" i="27"/>
  <c r="J176" i="27"/>
  <c r="I176" i="27"/>
  <c r="L175" i="27"/>
  <c r="K175" i="27"/>
  <c r="J175" i="27"/>
  <c r="I175" i="27"/>
  <c r="L173" i="27"/>
  <c r="K173" i="27"/>
  <c r="J173" i="27"/>
  <c r="I173" i="27"/>
  <c r="L172" i="27"/>
  <c r="K172" i="27"/>
  <c r="J172" i="27"/>
  <c r="I172" i="27"/>
  <c r="L171" i="27"/>
  <c r="K171" i="27"/>
  <c r="J171" i="27"/>
  <c r="I171" i="27"/>
  <c r="L170" i="27"/>
  <c r="K170" i="27"/>
  <c r="J170" i="27"/>
  <c r="I170" i="27"/>
  <c r="L168" i="27"/>
  <c r="K168" i="27"/>
  <c r="J168" i="27"/>
  <c r="I168" i="27"/>
  <c r="L167" i="27"/>
  <c r="K167" i="27"/>
  <c r="J167" i="27"/>
  <c r="I167" i="27"/>
  <c r="L163" i="27"/>
  <c r="K163" i="27"/>
  <c r="J163" i="27"/>
  <c r="I163" i="27"/>
  <c r="L162" i="27"/>
  <c r="K162" i="27"/>
  <c r="J162" i="27"/>
  <c r="I162" i="27"/>
  <c r="L161" i="27"/>
  <c r="K161" i="27"/>
  <c r="J161" i="27"/>
  <c r="I161" i="27"/>
  <c r="L160" i="27"/>
  <c r="K160" i="27"/>
  <c r="J160" i="27"/>
  <c r="I160" i="27"/>
  <c r="L157" i="27"/>
  <c r="K157" i="27"/>
  <c r="J157" i="27"/>
  <c r="I157" i="27"/>
  <c r="L156" i="27"/>
  <c r="K156" i="27"/>
  <c r="J156" i="27"/>
  <c r="I156" i="27"/>
  <c r="L155" i="27"/>
  <c r="K155" i="27"/>
  <c r="J155" i="27"/>
  <c r="I155" i="27"/>
  <c r="L153" i="27"/>
  <c r="K153" i="27"/>
  <c r="J153" i="27"/>
  <c r="I153" i="27"/>
  <c r="L152" i="27"/>
  <c r="K152" i="27"/>
  <c r="J152" i="27"/>
  <c r="I152" i="27"/>
  <c r="L149" i="27"/>
  <c r="K149" i="27"/>
  <c r="J149" i="27"/>
  <c r="I149" i="27"/>
  <c r="L148" i="27"/>
  <c r="K148" i="27"/>
  <c r="J148" i="27"/>
  <c r="I148" i="27"/>
  <c r="L147" i="27"/>
  <c r="K147" i="27"/>
  <c r="J147" i="27"/>
  <c r="I147" i="27"/>
  <c r="L144" i="27"/>
  <c r="K144" i="27"/>
  <c r="J144" i="27"/>
  <c r="I144" i="27"/>
  <c r="L143" i="27"/>
  <c r="K143" i="27"/>
  <c r="J143" i="27"/>
  <c r="I143" i="27"/>
  <c r="L142" i="27"/>
  <c r="K142" i="27"/>
  <c r="J142" i="27"/>
  <c r="I142" i="27"/>
  <c r="L141" i="27"/>
  <c r="K141" i="27"/>
  <c r="J141" i="27"/>
  <c r="I141" i="27"/>
  <c r="L139" i="27"/>
  <c r="K139" i="27"/>
  <c r="J139" i="27"/>
  <c r="I139" i="27"/>
  <c r="L138" i="27"/>
  <c r="K138" i="27"/>
  <c r="J138" i="27"/>
  <c r="I138" i="27"/>
  <c r="L137" i="27"/>
  <c r="K137" i="27"/>
  <c r="J137" i="27"/>
  <c r="I137" i="27"/>
  <c r="L135" i="27"/>
  <c r="K135" i="27"/>
  <c r="J135" i="27"/>
  <c r="I135" i="27"/>
  <c r="L134" i="27"/>
  <c r="K134" i="27"/>
  <c r="J134" i="27"/>
  <c r="I134" i="27"/>
  <c r="L133" i="27"/>
  <c r="K133" i="27"/>
  <c r="J133" i="27"/>
  <c r="I133" i="27"/>
  <c r="L131" i="27"/>
  <c r="K131" i="27"/>
  <c r="J131" i="27"/>
  <c r="I131" i="27"/>
  <c r="L130" i="27"/>
  <c r="K130" i="27"/>
  <c r="J130" i="27"/>
  <c r="I130" i="27"/>
  <c r="L129" i="27"/>
  <c r="K129" i="27"/>
  <c r="J129" i="27"/>
  <c r="I129" i="27"/>
  <c r="L127" i="27"/>
  <c r="K127" i="27"/>
  <c r="J127" i="27"/>
  <c r="I127" i="27"/>
  <c r="L126" i="27"/>
  <c r="K126" i="27"/>
  <c r="J126" i="27"/>
  <c r="I126" i="27"/>
  <c r="L125" i="27"/>
  <c r="K125" i="27"/>
  <c r="J125" i="27"/>
  <c r="I125" i="27"/>
  <c r="L123" i="27"/>
  <c r="K123" i="27"/>
  <c r="J123" i="27"/>
  <c r="I123" i="27"/>
  <c r="L122" i="27"/>
  <c r="K122" i="27"/>
  <c r="J122" i="27"/>
  <c r="I122" i="27"/>
  <c r="L121" i="27"/>
  <c r="K121" i="27"/>
  <c r="J121" i="27"/>
  <c r="I121" i="27"/>
  <c r="L118" i="27"/>
  <c r="K118" i="27"/>
  <c r="J118" i="27"/>
  <c r="I118" i="27"/>
  <c r="L117" i="27"/>
  <c r="K117" i="27"/>
  <c r="J117" i="27"/>
  <c r="I117" i="27"/>
  <c r="L116" i="27"/>
  <c r="K116" i="27"/>
  <c r="J116" i="27"/>
  <c r="I116" i="27"/>
  <c r="L115" i="27"/>
  <c r="K115" i="27"/>
  <c r="J115" i="27"/>
  <c r="I115" i="27"/>
  <c r="L112" i="27"/>
  <c r="K112" i="27"/>
  <c r="J112" i="27"/>
  <c r="I112" i="27"/>
  <c r="L111" i="27"/>
  <c r="K111" i="27"/>
  <c r="J111" i="27"/>
  <c r="I111" i="27"/>
  <c r="L108" i="27"/>
  <c r="K108" i="27"/>
  <c r="J108" i="27"/>
  <c r="I108" i="27"/>
  <c r="L107" i="27"/>
  <c r="K107" i="27"/>
  <c r="J107" i="27"/>
  <c r="I107" i="27"/>
  <c r="L106" i="27"/>
  <c r="K106" i="27"/>
  <c r="J106" i="27"/>
  <c r="I106" i="27"/>
  <c r="L103" i="27"/>
  <c r="K103" i="27"/>
  <c r="J103" i="27"/>
  <c r="I103" i="27"/>
  <c r="L102" i="27"/>
  <c r="K102" i="27"/>
  <c r="J102" i="27"/>
  <c r="I102" i="27"/>
  <c r="L101" i="27"/>
  <c r="K101" i="27"/>
  <c r="J101" i="27"/>
  <c r="I101" i="27"/>
  <c r="L98" i="27"/>
  <c r="K98" i="27"/>
  <c r="J98" i="27"/>
  <c r="I98" i="27"/>
  <c r="L97" i="27"/>
  <c r="K97" i="27"/>
  <c r="J97" i="27"/>
  <c r="I97" i="27"/>
  <c r="L96" i="27"/>
  <c r="K96" i="27"/>
  <c r="J96" i="27"/>
  <c r="I96" i="27"/>
  <c r="L95" i="27"/>
  <c r="K95" i="27"/>
  <c r="J95" i="27"/>
  <c r="I95" i="27"/>
  <c r="L91" i="27"/>
  <c r="K91" i="27"/>
  <c r="J91" i="27"/>
  <c r="I91" i="27"/>
  <c r="L90" i="27"/>
  <c r="K90" i="27"/>
  <c r="J90" i="27"/>
  <c r="I90" i="27"/>
  <c r="L89" i="27"/>
  <c r="K89" i="27"/>
  <c r="J89" i="27"/>
  <c r="I89" i="27"/>
  <c r="L88" i="27"/>
  <c r="K88" i="27"/>
  <c r="J88" i="27"/>
  <c r="I88" i="27"/>
  <c r="L86" i="27"/>
  <c r="K86" i="27"/>
  <c r="J86" i="27"/>
  <c r="I86" i="27"/>
  <c r="L85" i="27"/>
  <c r="K85" i="27"/>
  <c r="J85" i="27"/>
  <c r="I85" i="27"/>
  <c r="L84" i="27"/>
  <c r="K84" i="27"/>
  <c r="J84" i="27"/>
  <c r="I84" i="27"/>
  <c r="L80" i="27"/>
  <c r="K80" i="27"/>
  <c r="J80" i="27"/>
  <c r="I80" i="27"/>
  <c r="L79" i="27"/>
  <c r="K79" i="27"/>
  <c r="J79" i="27"/>
  <c r="I79" i="27"/>
  <c r="L75" i="27"/>
  <c r="K75" i="27"/>
  <c r="J75" i="27"/>
  <c r="I75" i="27"/>
  <c r="L74" i="27"/>
  <c r="K74" i="27"/>
  <c r="J74" i="27"/>
  <c r="I74" i="27"/>
  <c r="L70" i="27"/>
  <c r="K70" i="27"/>
  <c r="J70" i="27"/>
  <c r="I70" i="27"/>
  <c r="L69" i="27"/>
  <c r="K69" i="27"/>
  <c r="J69" i="27"/>
  <c r="I69" i="27"/>
  <c r="L68" i="27"/>
  <c r="K68" i="27"/>
  <c r="J68" i="27"/>
  <c r="I68" i="27"/>
  <c r="L67" i="27"/>
  <c r="K67" i="27"/>
  <c r="J67" i="27"/>
  <c r="I67" i="27"/>
  <c r="L50" i="27"/>
  <c r="K50" i="27"/>
  <c r="J50" i="27"/>
  <c r="I50" i="27"/>
  <c r="L49" i="27"/>
  <c r="K49" i="27"/>
  <c r="J49" i="27"/>
  <c r="I49" i="27"/>
  <c r="L48" i="27"/>
  <c r="K48" i="27"/>
  <c r="J48" i="27"/>
  <c r="I48" i="27"/>
  <c r="L47" i="27"/>
  <c r="K47" i="27"/>
  <c r="J47" i="27"/>
  <c r="I47" i="27"/>
  <c r="L45" i="27"/>
  <c r="K45" i="27"/>
  <c r="J45" i="27"/>
  <c r="I45" i="27"/>
  <c r="L44" i="27"/>
  <c r="K44" i="27"/>
  <c r="J44" i="27"/>
  <c r="I44" i="27"/>
  <c r="L43" i="27"/>
  <c r="K43" i="27"/>
  <c r="J43" i="27"/>
  <c r="I43" i="27"/>
  <c r="L41" i="27"/>
  <c r="K41" i="27"/>
  <c r="J41" i="27"/>
  <c r="I41" i="27"/>
  <c r="L39" i="27"/>
  <c r="K39" i="27"/>
  <c r="J39" i="27"/>
  <c r="I39" i="27"/>
  <c r="L38" i="27"/>
  <c r="K38" i="27"/>
  <c r="J38" i="27"/>
  <c r="I38" i="27"/>
  <c r="L37" i="27"/>
  <c r="K37" i="27"/>
  <c r="J37" i="27"/>
  <c r="I37" i="27"/>
  <c r="L36" i="27"/>
  <c r="K36" i="27"/>
  <c r="J36" i="27"/>
  <c r="I36" i="27"/>
  <c r="L35" i="27"/>
  <c r="L370" i="27" s="1"/>
  <c r="K35" i="27"/>
  <c r="K370" i="27" s="1"/>
  <c r="J35" i="27"/>
  <c r="J370" i="27" s="1"/>
  <c r="I35" i="27"/>
  <c r="I370" i="27" s="1"/>
  <c r="L367" i="26"/>
  <c r="K367" i="26"/>
  <c r="J367" i="26"/>
  <c r="I367" i="26"/>
  <c r="L366" i="26"/>
  <c r="K366" i="26"/>
  <c r="J366" i="26"/>
  <c r="I366" i="26"/>
  <c r="L364" i="26"/>
  <c r="K364" i="26"/>
  <c r="J364" i="26"/>
  <c r="I364" i="26"/>
  <c r="L363" i="26"/>
  <c r="K363" i="26"/>
  <c r="J363" i="26"/>
  <c r="I363" i="26"/>
  <c r="L361" i="26"/>
  <c r="K361" i="26"/>
  <c r="J361" i="26"/>
  <c r="I361" i="26"/>
  <c r="L360" i="26"/>
  <c r="K360" i="26"/>
  <c r="J360" i="26"/>
  <c r="I360" i="26"/>
  <c r="L357" i="26"/>
  <c r="K357" i="26"/>
  <c r="J357" i="26"/>
  <c r="I357" i="26"/>
  <c r="L356" i="26"/>
  <c r="K356" i="26"/>
  <c r="J356" i="26"/>
  <c r="I356" i="26"/>
  <c r="L353" i="26"/>
  <c r="K353" i="26"/>
  <c r="J353" i="26"/>
  <c r="I353" i="26"/>
  <c r="L352" i="26"/>
  <c r="K352" i="26"/>
  <c r="J352" i="26"/>
  <c r="I352" i="26"/>
  <c r="L349" i="26"/>
  <c r="K349" i="26"/>
  <c r="J349" i="26"/>
  <c r="I349" i="26"/>
  <c r="L348" i="26"/>
  <c r="K348" i="26"/>
  <c r="J348" i="26"/>
  <c r="I348" i="26"/>
  <c r="L345" i="26"/>
  <c r="K345" i="26"/>
  <c r="J345" i="26"/>
  <c r="I345" i="26"/>
  <c r="L342" i="26"/>
  <c r="K342" i="26"/>
  <c r="J342" i="26"/>
  <c r="I342" i="26"/>
  <c r="P340" i="26"/>
  <c r="O340" i="26"/>
  <c r="N340" i="26"/>
  <c r="M340" i="26"/>
  <c r="L340" i="26"/>
  <c r="K340" i="26"/>
  <c r="J340" i="26"/>
  <c r="I340" i="26"/>
  <c r="L339" i="26"/>
  <c r="K339" i="26"/>
  <c r="J339" i="26"/>
  <c r="I339" i="26"/>
  <c r="L338" i="26"/>
  <c r="K338" i="26"/>
  <c r="J338" i="26"/>
  <c r="I338" i="26"/>
  <c r="L335" i="26"/>
  <c r="K335" i="26"/>
  <c r="J335" i="26"/>
  <c r="I335" i="26"/>
  <c r="L334" i="26"/>
  <c r="K334" i="26"/>
  <c r="J334" i="26"/>
  <c r="I334" i="26"/>
  <c r="L332" i="26"/>
  <c r="K332" i="26"/>
  <c r="J332" i="26"/>
  <c r="I332" i="26"/>
  <c r="L331" i="26"/>
  <c r="K331" i="26"/>
  <c r="J331" i="26"/>
  <c r="I331" i="26"/>
  <c r="L329" i="26"/>
  <c r="K329" i="26"/>
  <c r="J329" i="26"/>
  <c r="I329" i="26"/>
  <c r="L328" i="26"/>
  <c r="K328" i="26"/>
  <c r="J328" i="26"/>
  <c r="I328" i="26"/>
  <c r="L325" i="26"/>
  <c r="K325" i="26"/>
  <c r="J325" i="26"/>
  <c r="I325" i="26"/>
  <c r="L324" i="26"/>
  <c r="K324" i="26"/>
  <c r="J324" i="26"/>
  <c r="I324" i="26"/>
  <c r="L321" i="26"/>
  <c r="K321" i="26"/>
  <c r="J321" i="26"/>
  <c r="I321" i="26"/>
  <c r="L320" i="26"/>
  <c r="K320" i="26"/>
  <c r="J320" i="26"/>
  <c r="I320" i="26"/>
  <c r="L317" i="26"/>
  <c r="K317" i="26"/>
  <c r="J317" i="26"/>
  <c r="I317" i="26"/>
  <c r="L316" i="26"/>
  <c r="K316" i="26"/>
  <c r="J316" i="26"/>
  <c r="I316" i="26"/>
  <c r="L313" i="26"/>
  <c r="K313" i="26"/>
  <c r="J313" i="26"/>
  <c r="I313" i="26"/>
  <c r="L310" i="26"/>
  <c r="K310" i="26"/>
  <c r="J310" i="26"/>
  <c r="I310" i="26"/>
  <c r="L308" i="26"/>
  <c r="K308" i="26"/>
  <c r="J308" i="26"/>
  <c r="I308" i="26"/>
  <c r="L307" i="26"/>
  <c r="K307" i="26"/>
  <c r="J307" i="26"/>
  <c r="I307" i="26"/>
  <c r="L306" i="26"/>
  <c r="K306" i="26"/>
  <c r="J306" i="26"/>
  <c r="I306" i="26"/>
  <c r="L305" i="26"/>
  <c r="K305" i="26"/>
  <c r="J305" i="26"/>
  <c r="I305" i="26"/>
  <c r="L302" i="26"/>
  <c r="K302" i="26"/>
  <c r="J302" i="26"/>
  <c r="I302" i="26"/>
  <c r="L301" i="26"/>
  <c r="K301" i="26"/>
  <c r="J301" i="26"/>
  <c r="I301" i="26"/>
  <c r="L299" i="26"/>
  <c r="K299" i="26"/>
  <c r="J299" i="26"/>
  <c r="I299" i="26"/>
  <c r="L298" i="26"/>
  <c r="K298" i="26"/>
  <c r="J298" i="26"/>
  <c r="I298" i="26"/>
  <c r="L296" i="26"/>
  <c r="K296" i="26"/>
  <c r="J296" i="26"/>
  <c r="I296" i="26"/>
  <c r="L295" i="26"/>
  <c r="K295" i="26"/>
  <c r="J295" i="26"/>
  <c r="I295" i="26"/>
  <c r="L292" i="26"/>
  <c r="K292" i="26"/>
  <c r="J292" i="26"/>
  <c r="I292" i="26"/>
  <c r="L291" i="26"/>
  <c r="K291" i="26"/>
  <c r="J291" i="26"/>
  <c r="I291" i="26"/>
  <c r="L288" i="26"/>
  <c r="K288" i="26"/>
  <c r="J288" i="26"/>
  <c r="I288" i="26"/>
  <c r="L287" i="26"/>
  <c r="K287" i="26"/>
  <c r="J287" i="26"/>
  <c r="I287" i="26"/>
  <c r="L284" i="26"/>
  <c r="K284" i="26"/>
  <c r="J284" i="26"/>
  <c r="I284" i="26"/>
  <c r="L283" i="26"/>
  <c r="K283" i="26"/>
  <c r="J283" i="26"/>
  <c r="I283" i="26"/>
  <c r="L280" i="26"/>
  <c r="K280" i="26"/>
  <c r="J280" i="26"/>
  <c r="I280" i="26"/>
  <c r="L277" i="26"/>
  <c r="K277" i="26"/>
  <c r="J277" i="26"/>
  <c r="I277" i="26"/>
  <c r="L275" i="26"/>
  <c r="K275" i="26"/>
  <c r="J275" i="26"/>
  <c r="I275" i="26"/>
  <c r="L274" i="26"/>
  <c r="K274" i="26"/>
  <c r="J274" i="26"/>
  <c r="I274" i="26"/>
  <c r="L273" i="26"/>
  <c r="K273" i="26"/>
  <c r="J273" i="26"/>
  <c r="I273" i="26"/>
  <c r="L270" i="26"/>
  <c r="K270" i="26"/>
  <c r="J270" i="26"/>
  <c r="I270" i="26"/>
  <c r="L269" i="26"/>
  <c r="K269" i="26"/>
  <c r="J269" i="26"/>
  <c r="I269" i="26"/>
  <c r="L267" i="26"/>
  <c r="K267" i="26"/>
  <c r="J267" i="26"/>
  <c r="I267" i="26"/>
  <c r="L266" i="26"/>
  <c r="K266" i="26"/>
  <c r="J266" i="26"/>
  <c r="I266" i="26"/>
  <c r="L264" i="26"/>
  <c r="K264" i="26"/>
  <c r="J264" i="26"/>
  <c r="I264" i="26"/>
  <c r="L263" i="26"/>
  <c r="K263" i="26"/>
  <c r="J263" i="26"/>
  <c r="I263" i="26"/>
  <c r="L260" i="26"/>
  <c r="K260" i="26"/>
  <c r="J260" i="26"/>
  <c r="I260" i="26"/>
  <c r="L259" i="26"/>
  <c r="K259" i="26"/>
  <c r="J259" i="26"/>
  <c r="I259" i="26"/>
  <c r="L256" i="26"/>
  <c r="K256" i="26"/>
  <c r="J256" i="26"/>
  <c r="I256" i="26"/>
  <c r="L255" i="26"/>
  <c r="K255" i="26"/>
  <c r="J255" i="26"/>
  <c r="I255" i="26"/>
  <c r="L252" i="26"/>
  <c r="K252" i="26"/>
  <c r="J252" i="26"/>
  <c r="I252" i="26"/>
  <c r="L251" i="26"/>
  <c r="K251" i="26"/>
  <c r="J251" i="26"/>
  <c r="I251" i="26"/>
  <c r="L248" i="26"/>
  <c r="K248" i="26"/>
  <c r="J248" i="26"/>
  <c r="I248" i="26"/>
  <c r="L245" i="26"/>
  <c r="K245" i="26"/>
  <c r="J245" i="26"/>
  <c r="I245" i="26"/>
  <c r="L243" i="26"/>
  <c r="K243" i="26"/>
  <c r="J243" i="26"/>
  <c r="I243" i="26"/>
  <c r="L242" i="26"/>
  <c r="K242" i="26"/>
  <c r="J242" i="26"/>
  <c r="I242" i="26"/>
  <c r="L241" i="26"/>
  <c r="K241" i="26"/>
  <c r="J241" i="26"/>
  <c r="I241" i="26"/>
  <c r="L240" i="26"/>
  <c r="K240" i="26"/>
  <c r="J240" i="26"/>
  <c r="I240" i="26"/>
  <c r="L236" i="26"/>
  <c r="K236" i="26"/>
  <c r="K235" i="26" s="1"/>
  <c r="K234" i="26" s="1"/>
  <c r="K187" i="26" s="1"/>
  <c r="K186" i="26" s="1"/>
  <c r="J236" i="26"/>
  <c r="I236" i="26"/>
  <c r="L235" i="26"/>
  <c r="J235" i="26"/>
  <c r="I235" i="26"/>
  <c r="L234" i="26"/>
  <c r="J234" i="26"/>
  <c r="I234" i="26"/>
  <c r="L232" i="26"/>
  <c r="K232" i="26"/>
  <c r="J232" i="26"/>
  <c r="I232" i="26"/>
  <c r="L231" i="26"/>
  <c r="K231" i="26"/>
  <c r="J231" i="26"/>
  <c r="I231" i="26"/>
  <c r="L230" i="26"/>
  <c r="K230" i="26"/>
  <c r="J230" i="26"/>
  <c r="I230" i="26"/>
  <c r="P223" i="26"/>
  <c r="O223" i="26"/>
  <c r="N223" i="26"/>
  <c r="M223" i="26"/>
  <c r="L223" i="26"/>
  <c r="K223" i="26"/>
  <c r="J223" i="26"/>
  <c r="I223" i="26"/>
  <c r="L222" i="26"/>
  <c r="K222" i="26"/>
  <c r="J222" i="26"/>
  <c r="I222" i="26"/>
  <c r="L220" i="26"/>
  <c r="K220" i="26"/>
  <c r="J220" i="26"/>
  <c r="I220" i="26"/>
  <c r="L219" i="26"/>
  <c r="K219" i="26"/>
  <c r="J219" i="26"/>
  <c r="I219" i="26"/>
  <c r="L218" i="26"/>
  <c r="K218" i="26"/>
  <c r="J218" i="26"/>
  <c r="I218" i="26"/>
  <c r="L213" i="26"/>
  <c r="K213" i="26"/>
  <c r="J213" i="26"/>
  <c r="I213" i="26"/>
  <c r="L212" i="26"/>
  <c r="K212" i="26"/>
  <c r="J212" i="26"/>
  <c r="I212" i="26"/>
  <c r="L211" i="26"/>
  <c r="K211" i="26"/>
  <c r="J211" i="26"/>
  <c r="I211" i="26"/>
  <c r="L209" i="26"/>
  <c r="K209" i="26"/>
  <c r="J209" i="26"/>
  <c r="I209" i="26"/>
  <c r="L208" i="26"/>
  <c r="K208" i="26"/>
  <c r="J208" i="26"/>
  <c r="I208" i="26"/>
  <c r="L204" i="26"/>
  <c r="K204" i="26"/>
  <c r="J204" i="26"/>
  <c r="I204" i="26"/>
  <c r="L203" i="26"/>
  <c r="K203" i="26"/>
  <c r="J203" i="26"/>
  <c r="I203" i="26"/>
  <c r="L198" i="26"/>
  <c r="K198" i="26"/>
  <c r="J198" i="26"/>
  <c r="I198" i="26"/>
  <c r="L197" i="26"/>
  <c r="K197" i="26"/>
  <c r="J197" i="26"/>
  <c r="I197" i="26"/>
  <c r="L193" i="26"/>
  <c r="K193" i="26"/>
  <c r="J193" i="26"/>
  <c r="I193" i="26"/>
  <c r="L192" i="26"/>
  <c r="K192" i="26"/>
  <c r="J192" i="26"/>
  <c r="I192" i="26"/>
  <c r="L190" i="26"/>
  <c r="K190" i="26"/>
  <c r="J190" i="26"/>
  <c r="I190" i="26"/>
  <c r="L189" i="26"/>
  <c r="K189" i="26"/>
  <c r="J189" i="26"/>
  <c r="I189" i="26"/>
  <c r="L188" i="26"/>
  <c r="K188" i="26"/>
  <c r="J188" i="26"/>
  <c r="I188" i="26"/>
  <c r="L187" i="26"/>
  <c r="J187" i="26"/>
  <c r="I187" i="26"/>
  <c r="L186" i="26"/>
  <c r="J186" i="26"/>
  <c r="I186" i="26"/>
  <c r="L182" i="26"/>
  <c r="K182" i="26"/>
  <c r="J182" i="26"/>
  <c r="I182" i="26"/>
  <c r="L181" i="26"/>
  <c r="K181" i="26"/>
  <c r="J181" i="26"/>
  <c r="I181" i="26"/>
  <c r="L177" i="26"/>
  <c r="K177" i="26"/>
  <c r="J177" i="26"/>
  <c r="I177" i="26"/>
  <c r="L176" i="26"/>
  <c r="K176" i="26"/>
  <c r="J176" i="26"/>
  <c r="I176" i="26"/>
  <c r="L175" i="26"/>
  <c r="K175" i="26"/>
  <c r="J175" i="26"/>
  <c r="I175" i="26"/>
  <c r="L173" i="26"/>
  <c r="K173" i="26"/>
  <c r="J173" i="26"/>
  <c r="I173" i="26"/>
  <c r="L172" i="26"/>
  <c r="K172" i="26"/>
  <c r="J172" i="26"/>
  <c r="I172" i="26"/>
  <c r="L171" i="26"/>
  <c r="K171" i="26"/>
  <c r="J171" i="26"/>
  <c r="I171" i="26"/>
  <c r="L170" i="26"/>
  <c r="K170" i="26"/>
  <c r="J170" i="26"/>
  <c r="I170" i="26"/>
  <c r="L168" i="26"/>
  <c r="K168" i="26"/>
  <c r="J168" i="26"/>
  <c r="I168" i="26"/>
  <c r="L167" i="26"/>
  <c r="K167" i="26"/>
  <c r="J167" i="26"/>
  <c r="I167" i="26"/>
  <c r="L163" i="26"/>
  <c r="K163" i="26"/>
  <c r="J163" i="26"/>
  <c r="I163" i="26"/>
  <c r="L162" i="26"/>
  <c r="K162" i="26"/>
  <c r="J162" i="26"/>
  <c r="I162" i="26"/>
  <c r="L161" i="26"/>
  <c r="K161" i="26"/>
  <c r="J161" i="26"/>
  <c r="I161" i="26"/>
  <c r="L160" i="26"/>
  <c r="K160" i="26"/>
  <c r="J160" i="26"/>
  <c r="I160" i="26"/>
  <c r="L157" i="26"/>
  <c r="K157" i="26"/>
  <c r="J157" i="26"/>
  <c r="I157" i="26"/>
  <c r="L156" i="26"/>
  <c r="K156" i="26"/>
  <c r="J156" i="26"/>
  <c r="I156" i="26"/>
  <c r="L155" i="26"/>
  <c r="K155" i="26"/>
  <c r="J155" i="26"/>
  <c r="I155" i="26"/>
  <c r="L153" i="26"/>
  <c r="K153" i="26"/>
  <c r="J153" i="26"/>
  <c r="I153" i="26"/>
  <c r="L152" i="26"/>
  <c r="K152" i="26"/>
  <c r="J152" i="26"/>
  <c r="I152" i="26"/>
  <c r="L149" i="26"/>
  <c r="K149" i="26"/>
  <c r="J149" i="26"/>
  <c r="I149" i="26"/>
  <c r="L148" i="26"/>
  <c r="K148" i="26"/>
  <c r="J148" i="26"/>
  <c r="I148" i="26"/>
  <c r="L147" i="26"/>
  <c r="K147" i="26"/>
  <c r="J147" i="26"/>
  <c r="I147" i="26"/>
  <c r="L144" i="26"/>
  <c r="K144" i="26"/>
  <c r="J144" i="26"/>
  <c r="I144" i="26"/>
  <c r="L143" i="26"/>
  <c r="K143" i="26"/>
  <c r="J143" i="26"/>
  <c r="I143" i="26"/>
  <c r="L142" i="26"/>
  <c r="K142" i="26"/>
  <c r="J142" i="26"/>
  <c r="I142" i="26"/>
  <c r="L141" i="26"/>
  <c r="K141" i="26"/>
  <c r="J141" i="26"/>
  <c r="I141" i="26"/>
  <c r="L139" i="26"/>
  <c r="K139" i="26"/>
  <c r="J139" i="26"/>
  <c r="I139" i="26"/>
  <c r="L138" i="26"/>
  <c r="K138" i="26"/>
  <c r="J138" i="26"/>
  <c r="I138" i="26"/>
  <c r="L137" i="26"/>
  <c r="K137" i="26"/>
  <c r="J137" i="26"/>
  <c r="I137" i="26"/>
  <c r="L135" i="26"/>
  <c r="K135" i="26"/>
  <c r="J135" i="26"/>
  <c r="I135" i="26"/>
  <c r="L134" i="26"/>
  <c r="K134" i="26"/>
  <c r="J134" i="26"/>
  <c r="I134" i="26"/>
  <c r="L133" i="26"/>
  <c r="K133" i="26"/>
  <c r="J133" i="26"/>
  <c r="I133" i="26"/>
  <c r="L131" i="26"/>
  <c r="K131" i="26"/>
  <c r="J131" i="26"/>
  <c r="I131" i="26"/>
  <c r="L130" i="26"/>
  <c r="K130" i="26"/>
  <c r="J130" i="26"/>
  <c r="I130" i="26"/>
  <c r="L129" i="26"/>
  <c r="K129" i="26"/>
  <c r="J129" i="26"/>
  <c r="I129" i="26"/>
  <c r="L127" i="26"/>
  <c r="K127" i="26"/>
  <c r="J127" i="26"/>
  <c r="I127" i="26"/>
  <c r="L126" i="26"/>
  <c r="K126" i="26"/>
  <c r="J126" i="26"/>
  <c r="I126" i="26"/>
  <c r="L125" i="26"/>
  <c r="K125" i="26"/>
  <c r="J125" i="26"/>
  <c r="I125" i="26"/>
  <c r="L123" i="26"/>
  <c r="K123" i="26"/>
  <c r="J123" i="26"/>
  <c r="I123" i="26"/>
  <c r="L122" i="26"/>
  <c r="K122" i="26"/>
  <c r="J122" i="26"/>
  <c r="I122" i="26"/>
  <c r="L121" i="26"/>
  <c r="K121" i="26"/>
  <c r="J121" i="26"/>
  <c r="I121" i="26"/>
  <c r="L118" i="26"/>
  <c r="K118" i="26"/>
  <c r="J118" i="26"/>
  <c r="I118" i="26"/>
  <c r="L117" i="26"/>
  <c r="K117" i="26"/>
  <c r="J117" i="26"/>
  <c r="I117" i="26"/>
  <c r="L116" i="26"/>
  <c r="K116" i="26"/>
  <c r="J116" i="26"/>
  <c r="I116" i="26"/>
  <c r="L115" i="26"/>
  <c r="K115" i="26"/>
  <c r="J115" i="26"/>
  <c r="I115" i="26"/>
  <c r="L112" i="26"/>
  <c r="K112" i="26"/>
  <c r="J112" i="26"/>
  <c r="I112" i="26"/>
  <c r="L111" i="26"/>
  <c r="K111" i="26"/>
  <c r="J111" i="26"/>
  <c r="I111" i="26"/>
  <c r="L108" i="26"/>
  <c r="K108" i="26"/>
  <c r="J108" i="26"/>
  <c r="I108" i="26"/>
  <c r="L107" i="26"/>
  <c r="K107" i="26"/>
  <c r="J107" i="26"/>
  <c r="I107" i="26"/>
  <c r="L106" i="26"/>
  <c r="K106" i="26"/>
  <c r="J106" i="26"/>
  <c r="I106" i="26"/>
  <c r="L103" i="26"/>
  <c r="K103" i="26"/>
  <c r="J103" i="26"/>
  <c r="I103" i="26"/>
  <c r="L102" i="26"/>
  <c r="K102" i="26"/>
  <c r="J102" i="26"/>
  <c r="I102" i="26"/>
  <c r="L101" i="26"/>
  <c r="K101" i="26"/>
  <c r="J101" i="26"/>
  <c r="I101" i="26"/>
  <c r="L98" i="26"/>
  <c r="K98" i="26"/>
  <c r="J98" i="26"/>
  <c r="I98" i="26"/>
  <c r="L97" i="26"/>
  <c r="K97" i="26"/>
  <c r="J97" i="26"/>
  <c r="I97" i="26"/>
  <c r="L96" i="26"/>
  <c r="K96" i="26"/>
  <c r="J96" i="26"/>
  <c r="I96" i="26"/>
  <c r="L95" i="26"/>
  <c r="K95" i="26"/>
  <c r="J95" i="26"/>
  <c r="I95" i="26"/>
  <c r="L91" i="26"/>
  <c r="K91" i="26"/>
  <c r="J91" i="26"/>
  <c r="I91" i="26"/>
  <c r="L90" i="26"/>
  <c r="K90" i="26"/>
  <c r="J90" i="26"/>
  <c r="I90" i="26"/>
  <c r="L89" i="26"/>
  <c r="K89" i="26"/>
  <c r="J89" i="26"/>
  <c r="I89" i="26"/>
  <c r="L88" i="26"/>
  <c r="K88" i="26"/>
  <c r="J88" i="26"/>
  <c r="I88" i="26"/>
  <c r="L86" i="26"/>
  <c r="K86" i="26"/>
  <c r="J86" i="26"/>
  <c r="I86" i="26"/>
  <c r="L85" i="26"/>
  <c r="K85" i="26"/>
  <c r="J85" i="26"/>
  <c r="I85" i="26"/>
  <c r="L84" i="26"/>
  <c r="K84" i="26"/>
  <c r="J84" i="26"/>
  <c r="I84" i="26"/>
  <c r="L80" i="26"/>
  <c r="K80" i="26"/>
  <c r="J80" i="26"/>
  <c r="I80" i="26"/>
  <c r="L79" i="26"/>
  <c r="K79" i="26"/>
  <c r="J79" i="26"/>
  <c r="I79" i="26"/>
  <c r="L75" i="26"/>
  <c r="K75" i="26"/>
  <c r="J75" i="26"/>
  <c r="I75" i="26"/>
  <c r="L74" i="26"/>
  <c r="K74" i="26"/>
  <c r="J74" i="26"/>
  <c r="I74" i="26"/>
  <c r="L70" i="26"/>
  <c r="K70" i="26"/>
  <c r="J70" i="26"/>
  <c r="I70" i="26"/>
  <c r="L69" i="26"/>
  <c r="K69" i="26"/>
  <c r="J69" i="26"/>
  <c r="I69" i="26"/>
  <c r="L68" i="26"/>
  <c r="K68" i="26"/>
  <c r="J68" i="26"/>
  <c r="I68" i="26"/>
  <c r="L67" i="26"/>
  <c r="K67" i="26"/>
  <c r="J67" i="26"/>
  <c r="I67" i="26"/>
  <c r="L50" i="26"/>
  <c r="K50" i="26"/>
  <c r="J50" i="26"/>
  <c r="I50" i="26"/>
  <c r="L49" i="26"/>
  <c r="K49" i="26"/>
  <c r="J49" i="26"/>
  <c r="I49" i="26"/>
  <c r="L48" i="26"/>
  <c r="K48" i="26"/>
  <c r="J48" i="26"/>
  <c r="I48" i="26"/>
  <c r="L47" i="26"/>
  <c r="K47" i="26"/>
  <c r="J47" i="26"/>
  <c r="I47" i="26"/>
  <c r="L45" i="26"/>
  <c r="K45" i="26"/>
  <c r="J45" i="26"/>
  <c r="I45" i="26"/>
  <c r="L44" i="26"/>
  <c r="K44" i="26"/>
  <c r="J44" i="26"/>
  <c r="I44" i="26"/>
  <c r="L43" i="26"/>
  <c r="K43" i="26"/>
  <c r="J43" i="26"/>
  <c r="I43" i="26"/>
  <c r="L41" i="26"/>
  <c r="K41" i="26"/>
  <c r="J41" i="26"/>
  <c r="I41" i="26"/>
  <c r="L39" i="26"/>
  <c r="K39" i="26"/>
  <c r="J39" i="26"/>
  <c r="I39" i="26"/>
  <c r="L38" i="26"/>
  <c r="K38" i="26"/>
  <c r="J38" i="26"/>
  <c r="I38" i="26"/>
  <c r="L37" i="26"/>
  <c r="K37" i="26"/>
  <c r="J37" i="26"/>
  <c r="I37" i="26"/>
  <c r="L36" i="26"/>
  <c r="K36" i="26"/>
  <c r="J36" i="26"/>
  <c r="I36" i="26"/>
  <c r="L35" i="26"/>
  <c r="L370" i="26" s="1"/>
  <c r="K35" i="26"/>
  <c r="K370" i="26" s="1"/>
  <c r="J35" i="26"/>
  <c r="J370" i="26" s="1"/>
  <c r="I35" i="26"/>
  <c r="I370" i="26" s="1"/>
  <c r="L367" i="25"/>
  <c r="K367" i="25"/>
  <c r="J367" i="25"/>
  <c r="I367" i="25"/>
  <c r="L366" i="25"/>
  <c r="K366" i="25"/>
  <c r="J366" i="25"/>
  <c r="I366" i="25"/>
  <c r="L364" i="25"/>
  <c r="K364" i="25"/>
  <c r="J364" i="25"/>
  <c r="I364" i="25"/>
  <c r="L363" i="25"/>
  <c r="K363" i="25"/>
  <c r="J363" i="25"/>
  <c r="I363" i="25"/>
  <c r="L361" i="25"/>
  <c r="K361" i="25"/>
  <c r="J361" i="25"/>
  <c r="I361" i="25"/>
  <c r="L360" i="25"/>
  <c r="K360" i="25"/>
  <c r="J360" i="25"/>
  <c r="I360" i="25"/>
  <c r="L357" i="25"/>
  <c r="K357" i="25"/>
  <c r="J357" i="25"/>
  <c r="I357" i="25"/>
  <c r="L356" i="25"/>
  <c r="K356" i="25"/>
  <c r="J356" i="25"/>
  <c r="I356" i="25"/>
  <c r="L353" i="25"/>
  <c r="K353" i="25"/>
  <c r="J353" i="25"/>
  <c r="I353" i="25"/>
  <c r="L352" i="25"/>
  <c r="K352" i="25"/>
  <c r="J352" i="25"/>
  <c r="I352" i="25"/>
  <c r="L349" i="25"/>
  <c r="K349" i="25"/>
  <c r="J349" i="25"/>
  <c r="I349" i="25"/>
  <c r="L348" i="25"/>
  <c r="K348" i="25"/>
  <c r="J348" i="25"/>
  <c r="I348" i="25"/>
  <c r="L345" i="25"/>
  <c r="K345" i="25"/>
  <c r="J345" i="25"/>
  <c r="I345" i="25"/>
  <c r="L342" i="25"/>
  <c r="K342" i="25"/>
  <c r="J342" i="25"/>
  <c r="I342" i="25"/>
  <c r="P340" i="25"/>
  <c r="O340" i="25"/>
  <c r="N340" i="25"/>
  <c r="M340" i="25"/>
  <c r="L340" i="25"/>
  <c r="K340" i="25"/>
  <c r="J340" i="25"/>
  <c r="I340" i="25"/>
  <c r="L339" i="25"/>
  <c r="K339" i="25"/>
  <c r="J339" i="25"/>
  <c r="I339" i="25"/>
  <c r="L338" i="25"/>
  <c r="K338" i="25"/>
  <c r="J338" i="25"/>
  <c r="I338" i="25"/>
  <c r="L335" i="25"/>
  <c r="K335" i="25"/>
  <c r="J335" i="25"/>
  <c r="I335" i="25"/>
  <c r="L334" i="25"/>
  <c r="K334" i="25"/>
  <c r="J334" i="25"/>
  <c r="I334" i="25"/>
  <c r="L332" i="25"/>
  <c r="K332" i="25"/>
  <c r="J332" i="25"/>
  <c r="I332" i="25"/>
  <c r="L331" i="25"/>
  <c r="K331" i="25"/>
  <c r="J331" i="25"/>
  <c r="I331" i="25"/>
  <c r="L329" i="25"/>
  <c r="K329" i="25"/>
  <c r="J329" i="25"/>
  <c r="I329" i="25"/>
  <c r="L328" i="25"/>
  <c r="K328" i="25"/>
  <c r="J328" i="25"/>
  <c r="I328" i="25"/>
  <c r="L325" i="25"/>
  <c r="K325" i="25"/>
  <c r="J325" i="25"/>
  <c r="I325" i="25"/>
  <c r="L324" i="25"/>
  <c r="K324" i="25"/>
  <c r="J324" i="25"/>
  <c r="I324" i="25"/>
  <c r="L321" i="25"/>
  <c r="K321" i="25"/>
  <c r="J321" i="25"/>
  <c r="I321" i="25"/>
  <c r="L320" i="25"/>
  <c r="K320" i="25"/>
  <c r="J320" i="25"/>
  <c r="I320" i="25"/>
  <c r="L317" i="25"/>
  <c r="K317" i="25"/>
  <c r="J317" i="25"/>
  <c r="I317" i="25"/>
  <c r="L316" i="25"/>
  <c r="K316" i="25"/>
  <c r="J316" i="25"/>
  <c r="I316" i="25"/>
  <c r="L313" i="25"/>
  <c r="K313" i="25"/>
  <c r="J313" i="25"/>
  <c r="I313" i="25"/>
  <c r="L310" i="25"/>
  <c r="K310" i="25"/>
  <c r="J310" i="25"/>
  <c r="I310" i="25"/>
  <c r="L308" i="25"/>
  <c r="K308" i="25"/>
  <c r="J308" i="25"/>
  <c r="I308" i="25"/>
  <c r="L307" i="25"/>
  <c r="K307" i="25"/>
  <c r="J307" i="25"/>
  <c r="I307" i="25"/>
  <c r="L306" i="25"/>
  <c r="K306" i="25"/>
  <c r="J306" i="25"/>
  <c r="I306" i="25"/>
  <c r="L305" i="25"/>
  <c r="K305" i="25"/>
  <c r="J305" i="25"/>
  <c r="I305" i="25"/>
  <c r="L302" i="25"/>
  <c r="K302" i="25"/>
  <c r="J302" i="25"/>
  <c r="I302" i="25"/>
  <c r="L301" i="25"/>
  <c r="K301" i="25"/>
  <c r="J301" i="25"/>
  <c r="I301" i="25"/>
  <c r="L299" i="25"/>
  <c r="K299" i="25"/>
  <c r="J299" i="25"/>
  <c r="I299" i="25"/>
  <c r="L298" i="25"/>
  <c r="K298" i="25"/>
  <c r="J298" i="25"/>
  <c r="I298" i="25"/>
  <c r="L296" i="25"/>
  <c r="K296" i="25"/>
  <c r="J296" i="25"/>
  <c r="I296" i="25"/>
  <c r="L295" i="25"/>
  <c r="K295" i="25"/>
  <c r="J295" i="25"/>
  <c r="I295" i="25"/>
  <c r="L292" i="25"/>
  <c r="K292" i="25"/>
  <c r="J292" i="25"/>
  <c r="I292" i="25"/>
  <c r="L291" i="25"/>
  <c r="K291" i="25"/>
  <c r="J291" i="25"/>
  <c r="I291" i="25"/>
  <c r="L288" i="25"/>
  <c r="K288" i="25"/>
  <c r="J288" i="25"/>
  <c r="I288" i="25"/>
  <c r="L287" i="25"/>
  <c r="K287" i="25"/>
  <c r="J287" i="25"/>
  <c r="I287" i="25"/>
  <c r="L284" i="25"/>
  <c r="K284" i="25"/>
  <c r="J284" i="25"/>
  <c r="I284" i="25"/>
  <c r="L283" i="25"/>
  <c r="K283" i="25"/>
  <c r="J283" i="25"/>
  <c r="I283" i="25"/>
  <c r="L280" i="25"/>
  <c r="K280" i="25"/>
  <c r="J280" i="25"/>
  <c r="I280" i="25"/>
  <c r="L277" i="25"/>
  <c r="K277" i="25"/>
  <c r="J277" i="25"/>
  <c r="I277" i="25"/>
  <c r="L275" i="25"/>
  <c r="K275" i="25"/>
  <c r="J275" i="25"/>
  <c r="I275" i="25"/>
  <c r="L274" i="25"/>
  <c r="K274" i="25"/>
  <c r="J274" i="25"/>
  <c r="I274" i="25"/>
  <c r="L273" i="25"/>
  <c r="K273" i="25"/>
  <c r="J273" i="25"/>
  <c r="I273" i="25"/>
  <c r="L270" i="25"/>
  <c r="K270" i="25"/>
  <c r="J270" i="25"/>
  <c r="I270" i="25"/>
  <c r="L269" i="25"/>
  <c r="K269" i="25"/>
  <c r="J269" i="25"/>
  <c r="I269" i="25"/>
  <c r="L267" i="25"/>
  <c r="K267" i="25"/>
  <c r="J267" i="25"/>
  <c r="I267" i="25"/>
  <c r="L266" i="25"/>
  <c r="K266" i="25"/>
  <c r="J266" i="25"/>
  <c r="I266" i="25"/>
  <c r="L264" i="25"/>
  <c r="K264" i="25"/>
  <c r="J264" i="25"/>
  <c r="I264" i="25"/>
  <c r="L263" i="25"/>
  <c r="K263" i="25"/>
  <c r="J263" i="25"/>
  <c r="I263" i="25"/>
  <c r="L260" i="25"/>
  <c r="K260" i="25"/>
  <c r="J260" i="25"/>
  <c r="I260" i="25"/>
  <c r="L259" i="25"/>
  <c r="K259" i="25"/>
  <c r="J259" i="25"/>
  <c r="I259" i="25"/>
  <c r="L256" i="25"/>
  <c r="K256" i="25"/>
  <c r="J256" i="25"/>
  <c r="I256" i="25"/>
  <c r="L255" i="25"/>
  <c r="K255" i="25"/>
  <c r="J255" i="25"/>
  <c r="I255" i="25"/>
  <c r="L252" i="25"/>
  <c r="K252" i="25"/>
  <c r="J252" i="25"/>
  <c r="I252" i="25"/>
  <c r="L251" i="25"/>
  <c r="K251" i="25"/>
  <c r="J251" i="25"/>
  <c r="I251" i="25"/>
  <c r="L248" i="25"/>
  <c r="K248" i="25"/>
  <c r="J248" i="25"/>
  <c r="I248" i="25"/>
  <c r="L245" i="25"/>
  <c r="K245" i="25"/>
  <c r="J245" i="25"/>
  <c r="I245" i="25"/>
  <c r="L243" i="25"/>
  <c r="K243" i="25"/>
  <c r="J243" i="25"/>
  <c r="I243" i="25"/>
  <c r="L242" i="25"/>
  <c r="K242" i="25"/>
  <c r="J242" i="25"/>
  <c r="I242" i="25"/>
  <c r="L241" i="25"/>
  <c r="K241" i="25"/>
  <c r="J241" i="25"/>
  <c r="I241" i="25"/>
  <c r="L240" i="25"/>
  <c r="K240" i="25"/>
  <c r="J240" i="25"/>
  <c r="I240" i="25"/>
  <c r="L236" i="25"/>
  <c r="K236" i="25"/>
  <c r="J236" i="25"/>
  <c r="I236" i="25"/>
  <c r="L235" i="25"/>
  <c r="K235" i="25"/>
  <c r="J235" i="25"/>
  <c r="I235" i="25"/>
  <c r="L234" i="25"/>
  <c r="K234" i="25"/>
  <c r="J234" i="25"/>
  <c r="I234" i="25"/>
  <c r="L232" i="25"/>
  <c r="K232" i="25"/>
  <c r="J232" i="25"/>
  <c r="I232" i="25"/>
  <c r="L231" i="25"/>
  <c r="K231" i="25"/>
  <c r="J231" i="25"/>
  <c r="I231" i="25"/>
  <c r="L230" i="25"/>
  <c r="K230" i="25"/>
  <c r="J230" i="25"/>
  <c r="I230" i="25"/>
  <c r="P223" i="25"/>
  <c r="O223" i="25"/>
  <c r="N223" i="25"/>
  <c r="M223" i="25"/>
  <c r="L223" i="25"/>
  <c r="K223" i="25"/>
  <c r="J223" i="25"/>
  <c r="I223" i="25"/>
  <c r="L222" i="25"/>
  <c r="K222" i="25"/>
  <c r="J222" i="25"/>
  <c r="I222" i="25"/>
  <c r="L220" i="25"/>
  <c r="K220" i="25"/>
  <c r="J220" i="25"/>
  <c r="I220" i="25"/>
  <c r="L219" i="25"/>
  <c r="K219" i="25"/>
  <c r="J219" i="25"/>
  <c r="I219" i="25"/>
  <c r="L218" i="25"/>
  <c r="K218" i="25"/>
  <c r="J218" i="25"/>
  <c r="I218" i="25"/>
  <c r="L213" i="25"/>
  <c r="K213" i="25"/>
  <c r="J213" i="25"/>
  <c r="I213" i="25"/>
  <c r="L212" i="25"/>
  <c r="K212" i="25"/>
  <c r="J212" i="25"/>
  <c r="I212" i="25"/>
  <c r="L211" i="25"/>
  <c r="K211" i="25"/>
  <c r="J211" i="25"/>
  <c r="I211" i="25"/>
  <c r="L209" i="25"/>
  <c r="K209" i="25"/>
  <c r="J209" i="25"/>
  <c r="I209" i="25"/>
  <c r="L208" i="25"/>
  <c r="K208" i="25"/>
  <c r="J208" i="25"/>
  <c r="I208" i="25"/>
  <c r="L204" i="25"/>
  <c r="K204" i="25"/>
  <c r="J204" i="25"/>
  <c r="I204" i="25"/>
  <c r="L203" i="25"/>
  <c r="K203" i="25"/>
  <c r="J203" i="25"/>
  <c r="I203" i="25"/>
  <c r="L198" i="25"/>
  <c r="K198" i="25"/>
  <c r="J198" i="25"/>
  <c r="I198" i="25"/>
  <c r="L197" i="25"/>
  <c r="K197" i="25"/>
  <c r="J197" i="25"/>
  <c r="I197" i="25"/>
  <c r="L193" i="25"/>
  <c r="K193" i="25"/>
  <c r="J193" i="25"/>
  <c r="I193" i="25"/>
  <c r="L192" i="25"/>
  <c r="K192" i="25"/>
  <c r="J192" i="25"/>
  <c r="I192" i="25"/>
  <c r="L190" i="25"/>
  <c r="K190" i="25"/>
  <c r="J190" i="25"/>
  <c r="I190" i="25"/>
  <c r="L189" i="25"/>
  <c r="K189" i="25"/>
  <c r="J189" i="25"/>
  <c r="I189" i="25"/>
  <c r="L188" i="25"/>
  <c r="K188" i="25"/>
  <c r="J188" i="25"/>
  <c r="I188" i="25"/>
  <c r="L187" i="25"/>
  <c r="K187" i="25"/>
  <c r="J187" i="25"/>
  <c r="I187" i="25"/>
  <c r="L186" i="25"/>
  <c r="K186" i="25"/>
  <c r="J186" i="25"/>
  <c r="I186" i="25"/>
  <c r="L182" i="25"/>
  <c r="K182" i="25"/>
  <c r="J182" i="25"/>
  <c r="I182" i="25"/>
  <c r="L181" i="25"/>
  <c r="K181" i="25"/>
  <c r="J181" i="25"/>
  <c r="I181" i="25"/>
  <c r="L177" i="25"/>
  <c r="K177" i="25"/>
  <c r="J177" i="25"/>
  <c r="I177" i="25"/>
  <c r="L176" i="25"/>
  <c r="K176" i="25"/>
  <c r="J176" i="25"/>
  <c r="I176" i="25"/>
  <c r="L175" i="25"/>
  <c r="K175" i="25"/>
  <c r="J175" i="25"/>
  <c r="I175" i="25"/>
  <c r="L173" i="25"/>
  <c r="K173" i="25"/>
  <c r="J173" i="25"/>
  <c r="I173" i="25"/>
  <c r="L172" i="25"/>
  <c r="K172" i="25"/>
  <c r="J172" i="25"/>
  <c r="I172" i="25"/>
  <c r="L171" i="25"/>
  <c r="K171" i="25"/>
  <c r="J171" i="25"/>
  <c r="I171" i="25"/>
  <c r="L170" i="25"/>
  <c r="K170" i="25"/>
  <c r="J170" i="25"/>
  <c r="I170" i="25"/>
  <c r="L168" i="25"/>
  <c r="K168" i="25"/>
  <c r="J168" i="25"/>
  <c r="I168" i="25"/>
  <c r="L167" i="25"/>
  <c r="K167" i="25"/>
  <c r="J167" i="25"/>
  <c r="I167" i="25"/>
  <c r="L163" i="25"/>
  <c r="K163" i="25"/>
  <c r="J163" i="25"/>
  <c r="I163" i="25"/>
  <c r="L162" i="25"/>
  <c r="K162" i="25"/>
  <c r="J162" i="25"/>
  <c r="I162" i="25"/>
  <c r="L161" i="25"/>
  <c r="K161" i="25"/>
  <c r="J161" i="25"/>
  <c r="I161" i="25"/>
  <c r="L160" i="25"/>
  <c r="K160" i="25"/>
  <c r="J160" i="25"/>
  <c r="I160" i="25"/>
  <c r="L157" i="25"/>
  <c r="K157" i="25"/>
  <c r="J157" i="25"/>
  <c r="I157" i="25"/>
  <c r="L156" i="25"/>
  <c r="K156" i="25"/>
  <c r="J156" i="25"/>
  <c r="I156" i="25"/>
  <c r="L155" i="25"/>
  <c r="K155" i="25"/>
  <c r="J155" i="25"/>
  <c r="I155" i="25"/>
  <c r="L153" i="25"/>
  <c r="K153" i="25"/>
  <c r="J153" i="25"/>
  <c r="I153" i="25"/>
  <c r="L152" i="25"/>
  <c r="K152" i="25"/>
  <c r="J152" i="25"/>
  <c r="I152" i="25"/>
  <c r="L149" i="25"/>
  <c r="K149" i="25"/>
  <c r="J149" i="25"/>
  <c r="I149" i="25"/>
  <c r="L148" i="25"/>
  <c r="K148" i="25"/>
  <c r="J148" i="25"/>
  <c r="I148" i="25"/>
  <c r="L147" i="25"/>
  <c r="K147" i="25"/>
  <c r="J147" i="25"/>
  <c r="I147" i="25"/>
  <c r="L144" i="25"/>
  <c r="K144" i="25"/>
  <c r="J144" i="25"/>
  <c r="I144" i="25"/>
  <c r="L143" i="25"/>
  <c r="K143" i="25"/>
  <c r="J143" i="25"/>
  <c r="I143" i="25"/>
  <c r="L142" i="25"/>
  <c r="K142" i="25"/>
  <c r="J142" i="25"/>
  <c r="I142" i="25"/>
  <c r="L141" i="25"/>
  <c r="K141" i="25"/>
  <c r="J141" i="25"/>
  <c r="I141" i="25"/>
  <c r="L139" i="25"/>
  <c r="K139" i="25"/>
  <c r="J139" i="25"/>
  <c r="I139" i="25"/>
  <c r="L138" i="25"/>
  <c r="K138" i="25"/>
  <c r="J138" i="25"/>
  <c r="I138" i="25"/>
  <c r="L137" i="25"/>
  <c r="K137" i="25"/>
  <c r="J137" i="25"/>
  <c r="I137" i="25"/>
  <c r="L135" i="25"/>
  <c r="K135" i="25"/>
  <c r="J135" i="25"/>
  <c r="I135" i="25"/>
  <c r="L134" i="25"/>
  <c r="K134" i="25"/>
  <c r="J134" i="25"/>
  <c r="I134" i="25"/>
  <c r="L133" i="25"/>
  <c r="K133" i="25"/>
  <c r="J133" i="25"/>
  <c r="I133" i="25"/>
  <c r="L131" i="25"/>
  <c r="K131" i="25"/>
  <c r="J131" i="25"/>
  <c r="I131" i="25"/>
  <c r="L130" i="25"/>
  <c r="K130" i="25"/>
  <c r="J130" i="25"/>
  <c r="I130" i="25"/>
  <c r="L129" i="25"/>
  <c r="K129" i="25"/>
  <c r="J129" i="25"/>
  <c r="I129" i="25"/>
  <c r="L127" i="25"/>
  <c r="K127" i="25"/>
  <c r="J127" i="25"/>
  <c r="I127" i="25"/>
  <c r="L126" i="25"/>
  <c r="K126" i="25"/>
  <c r="J126" i="25"/>
  <c r="I126" i="25"/>
  <c r="L125" i="25"/>
  <c r="K125" i="25"/>
  <c r="J125" i="25"/>
  <c r="I125" i="25"/>
  <c r="L123" i="25"/>
  <c r="K123" i="25"/>
  <c r="J123" i="25"/>
  <c r="I123" i="25"/>
  <c r="L122" i="25"/>
  <c r="K122" i="25"/>
  <c r="J122" i="25"/>
  <c r="I122" i="25"/>
  <c r="L121" i="25"/>
  <c r="K121" i="25"/>
  <c r="J121" i="25"/>
  <c r="I121" i="25"/>
  <c r="L118" i="25"/>
  <c r="K118" i="25"/>
  <c r="J118" i="25"/>
  <c r="I118" i="25"/>
  <c r="L117" i="25"/>
  <c r="K117" i="25"/>
  <c r="J117" i="25"/>
  <c r="I117" i="25"/>
  <c r="L116" i="25"/>
  <c r="K116" i="25"/>
  <c r="J116" i="25"/>
  <c r="I116" i="25"/>
  <c r="L115" i="25"/>
  <c r="K115" i="25"/>
  <c r="J115" i="25"/>
  <c r="I115" i="25"/>
  <c r="L112" i="25"/>
  <c r="K112" i="25"/>
  <c r="J112" i="25"/>
  <c r="I112" i="25"/>
  <c r="L111" i="25"/>
  <c r="K111" i="25"/>
  <c r="J111" i="25"/>
  <c r="I111" i="25"/>
  <c r="L108" i="25"/>
  <c r="K108" i="25"/>
  <c r="J108" i="25"/>
  <c r="I108" i="25"/>
  <c r="L107" i="25"/>
  <c r="K107" i="25"/>
  <c r="J107" i="25"/>
  <c r="I107" i="25"/>
  <c r="L106" i="25"/>
  <c r="K106" i="25"/>
  <c r="J106" i="25"/>
  <c r="I106" i="25"/>
  <c r="L103" i="25"/>
  <c r="K103" i="25"/>
  <c r="J103" i="25"/>
  <c r="I103" i="25"/>
  <c r="L102" i="25"/>
  <c r="K102" i="25"/>
  <c r="J102" i="25"/>
  <c r="I102" i="25"/>
  <c r="L101" i="25"/>
  <c r="K101" i="25"/>
  <c r="J101" i="25"/>
  <c r="I101" i="25"/>
  <c r="L98" i="25"/>
  <c r="K98" i="25"/>
  <c r="J98" i="25"/>
  <c r="I98" i="25"/>
  <c r="L97" i="25"/>
  <c r="K97" i="25"/>
  <c r="J97" i="25"/>
  <c r="I97" i="25"/>
  <c r="L96" i="25"/>
  <c r="K96" i="25"/>
  <c r="J96" i="25"/>
  <c r="I96" i="25"/>
  <c r="L95" i="25"/>
  <c r="K95" i="25"/>
  <c r="J95" i="25"/>
  <c r="I95" i="25"/>
  <c r="L91" i="25"/>
  <c r="K91" i="25"/>
  <c r="J91" i="25"/>
  <c r="I91" i="25"/>
  <c r="L90" i="25"/>
  <c r="K90" i="25"/>
  <c r="J90" i="25"/>
  <c r="I90" i="25"/>
  <c r="L89" i="25"/>
  <c r="K89" i="25"/>
  <c r="J89" i="25"/>
  <c r="I89" i="25"/>
  <c r="L88" i="25"/>
  <c r="K88" i="25"/>
  <c r="J88" i="25"/>
  <c r="I88" i="25"/>
  <c r="L86" i="25"/>
  <c r="K86" i="25"/>
  <c r="J86" i="25"/>
  <c r="I86" i="25"/>
  <c r="L85" i="25"/>
  <c r="K85" i="25"/>
  <c r="J85" i="25"/>
  <c r="I85" i="25"/>
  <c r="L84" i="25"/>
  <c r="K84" i="25"/>
  <c r="J84" i="25"/>
  <c r="I84" i="25"/>
  <c r="L80" i="25"/>
  <c r="K80" i="25"/>
  <c r="J80" i="25"/>
  <c r="I80" i="25"/>
  <c r="L79" i="25"/>
  <c r="K79" i="25"/>
  <c r="J79" i="25"/>
  <c r="I79" i="25"/>
  <c r="L75" i="25"/>
  <c r="K75" i="25"/>
  <c r="J75" i="25"/>
  <c r="I75" i="25"/>
  <c r="L74" i="25"/>
  <c r="K74" i="25"/>
  <c r="J74" i="25"/>
  <c r="I74" i="25"/>
  <c r="L70" i="25"/>
  <c r="K70" i="25"/>
  <c r="J70" i="25"/>
  <c r="I70" i="25"/>
  <c r="L69" i="25"/>
  <c r="K69" i="25"/>
  <c r="J69" i="25"/>
  <c r="I69" i="25"/>
  <c r="L68" i="25"/>
  <c r="K68" i="25"/>
  <c r="J68" i="25"/>
  <c r="I68" i="25"/>
  <c r="L67" i="25"/>
  <c r="K67" i="25"/>
  <c r="J67" i="25"/>
  <c r="I67" i="25"/>
  <c r="L50" i="25"/>
  <c r="K50" i="25"/>
  <c r="J50" i="25"/>
  <c r="I50" i="25"/>
  <c r="L49" i="25"/>
  <c r="K49" i="25"/>
  <c r="J49" i="25"/>
  <c r="I49" i="25"/>
  <c r="L48" i="25"/>
  <c r="K48" i="25"/>
  <c r="J48" i="25"/>
  <c r="I48" i="25"/>
  <c r="L47" i="25"/>
  <c r="K47" i="25"/>
  <c r="J47" i="25"/>
  <c r="I47" i="25"/>
  <c r="L45" i="25"/>
  <c r="K45" i="25"/>
  <c r="J45" i="25"/>
  <c r="I45" i="25"/>
  <c r="L44" i="25"/>
  <c r="K44" i="25"/>
  <c r="J44" i="25"/>
  <c r="I44" i="25"/>
  <c r="L43" i="25"/>
  <c r="K43" i="25"/>
  <c r="J43" i="25"/>
  <c r="I43" i="25"/>
  <c r="L41" i="25"/>
  <c r="K41" i="25"/>
  <c r="J41" i="25"/>
  <c r="I41" i="25"/>
  <c r="L39" i="25"/>
  <c r="K39" i="25"/>
  <c r="J39" i="25"/>
  <c r="I39" i="25"/>
  <c r="L38" i="25"/>
  <c r="K38" i="25"/>
  <c r="J38" i="25"/>
  <c r="I38" i="25"/>
  <c r="L37" i="25"/>
  <c r="K37" i="25"/>
  <c r="J37" i="25"/>
  <c r="I37" i="25"/>
  <c r="L36" i="25"/>
  <c r="K36" i="25"/>
  <c r="J36" i="25"/>
  <c r="I36" i="25"/>
  <c r="L35" i="25"/>
  <c r="L370" i="25" s="1"/>
  <c r="K35" i="25"/>
  <c r="K370" i="25" s="1"/>
  <c r="J35" i="25"/>
  <c r="J370" i="25" s="1"/>
  <c r="I35" i="25"/>
  <c r="I370" i="25" s="1"/>
  <c r="L367" i="24"/>
  <c r="K367" i="24"/>
  <c r="J367" i="24"/>
  <c r="I367" i="24"/>
  <c r="L366" i="24"/>
  <c r="K366" i="24"/>
  <c r="J366" i="24"/>
  <c r="I366" i="24"/>
  <c r="L364" i="24"/>
  <c r="K364" i="24"/>
  <c r="J364" i="24"/>
  <c r="I364" i="24"/>
  <c r="L363" i="24"/>
  <c r="K363" i="24"/>
  <c r="J363" i="24"/>
  <c r="I363" i="24"/>
  <c r="L361" i="24"/>
  <c r="K361" i="24"/>
  <c r="J361" i="24"/>
  <c r="I361" i="24"/>
  <c r="L360" i="24"/>
  <c r="K360" i="24"/>
  <c r="J360" i="24"/>
  <c r="I360" i="24"/>
  <c r="L357" i="24"/>
  <c r="K357" i="24"/>
  <c r="J357" i="24"/>
  <c r="I357" i="24"/>
  <c r="L356" i="24"/>
  <c r="K356" i="24"/>
  <c r="J356" i="24"/>
  <c r="I356" i="24"/>
  <c r="L353" i="24"/>
  <c r="K353" i="24"/>
  <c r="J353" i="24"/>
  <c r="I353" i="24"/>
  <c r="L352" i="24"/>
  <c r="K352" i="24"/>
  <c r="J352" i="24"/>
  <c r="I352" i="24"/>
  <c r="L349" i="24"/>
  <c r="K349" i="24"/>
  <c r="J349" i="24"/>
  <c r="I349" i="24"/>
  <c r="L348" i="24"/>
  <c r="K348" i="24"/>
  <c r="J348" i="24"/>
  <c r="I348" i="24"/>
  <c r="L345" i="24"/>
  <c r="K345" i="24"/>
  <c r="J345" i="24"/>
  <c r="I345" i="24"/>
  <c r="L342" i="24"/>
  <c r="K342" i="24"/>
  <c r="J342" i="24"/>
  <c r="I342" i="24"/>
  <c r="P340" i="24"/>
  <c r="O340" i="24"/>
  <c r="N340" i="24"/>
  <c r="M340" i="24"/>
  <c r="L340" i="24"/>
  <c r="K340" i="24"/>
  <c r="J340" i="24"/>
  <c r="I340" i="24"/>
  <c r="L339" i="24"/>
  <c r="K339" i="24"/>
  <c r="J339" i="24"/>
  <c r="I339" i="24"/>
  <c r="L338" i="24"/>
  <c r="K338" i="24"/>
  <c r="J338" i="24"/>
  <c r="I338" i="24"/>
  <c r="L335" i="24"/>
  <c r="K335" i="24"/>
  <c r="J335" i="24"/>
  <c r="I335" i="24"/>
  <c r="L334" i="24"/>
  <c r="K334" i="24"/>
  <c r="J334" i="24"/>
  <c r="I334" i="24"/>
  <c r="L332" i="24"/>
  <c r="K332" i="24"/>
  <c r="J332" i="24"/>
  <c r="I332" i="24"/>
  <c r="L331" i="24"/>
  <c r="K331" i="24"/>
  <c r="J331" i="24"/>
  <c r="I331" i="24"/>
  <c r="L329" i="24"/>
  <c r="K329" i="24"/>
  <c r="J329" i="24"/>
  <c r="I329" i="24"/>
  <c r="L328" i="24"/>
  <c r="K328" i="24"/>
  <c r="J328" i="24"/>
  <c r="I328" i="24"/>
  <c r="L325" i="24"/>
  <c r="K325" i="24"/>
  <c r="J325" i="24"/>
  <c r="I325" i="24"/>
  <c r="L324" i="24"/>
  <c r="K324" i="24"/>
  <c r="J324" i="24"/>
  <c r="I324" i="24"/>
  <c r="L321" i="24"/>
  <c r="K321" i="24"/>
  <c r="J321" i="24"/>
  <c r="I321" i="24"/>
  <c r="L320" i="24"/>
  <c r="K320" i="24"/>
  <c r="J320" i="24"/>
  <c r="I320" i="24"/>
  <c r="L317" i="24"/>
  <c r="K317" i="24"/>
  <c r="J317" i="24"/>
  <c r="I317" i="24"/>
  <c r="L316" i="24"/>
  <c r="K316" i="24"/>
  <c r="J316" i="24"/>
  <c r="I316" i="24"/>
  <c r="L313" i="24"/>
  <c r="K313" i="24"/>
  <c r="J313" i="24"/>
  <c r="I313" i="24"/>
  <c r="L310" i="24"/>
  <c r="K310" i="24"/>
  <c r="J310" i="24"/>
  <c r="I310" i="24"/>
  <c r="L308" i="24"/>
  <c r="K308" i="24"/>
  <c r="J308" i="24"/>
  <c r="I308" i="24"/>
  <c r="L307" i="24"/>
  <c r="K307" i="24"/>
  <c r="J307" i="24"/>
  <c r="I307" i="24"/>
  <c r="L306" i="24"/>
  <c r="K306" i="24"/>
  <c r="J306" i="24"/>
  <c r="I306" i="24"/>
  <c r="L305" i="24"/>
  <c r="K305" i="24"/>
  <c r="J305" i="24"/>
  <c r="I305" i="24"/>
  <c r="L302" i="24"/>
  <c r="K302" i="24"/>
  <c r="J302" i="24"/>
  <c r="I302" i="24"/>
  <c r="L301" i="24"/>
  <c r="K301" i="24"/>
  <c r="J301" i="24"/>
  <c r="I301" i="24"/>
  <c r="L299" i="24"/>
  <c r="K299" i="24"/>
  <c r="J299" i="24"/>
  <c r="I299" i="24"/>
  <c r="L298" i="24"/>
  <c r="K298" i="24"/>
  <c r="J298" i="24"/>
  <c r="I298" i="24"/>
  <c r="L296" i="24"/>
  <c r="K296" i="24"/>
  <c r="J296" i="24"/>
  <c r="I296" i="24"/>
  <c r="L295" i="24"/>
  <c r="K295" i="24"/>
  <c r="J295" i="24"/>
  <c r="I295" i="24"/>
  <c r="L292" i="24"/>
  <c r="K292" i="24"/>
  <c r="J292" i="24"/>
  <c r="I292" i="24"/>
  <c r="L291" i="24"/>
  <c r="K291" i="24"/>
  <c r="J291" i="24"/>
  <c r="I291" i="24"/>
  <c r="L288" i="24"/>
  <c r="K288" i="24"/>
  <c r="J288" i="24"/>
  <c r="I288" i="24"/>
  <c r="L287" i="24"/>
  <c r="K287" i="24"/>
  <c r="J287" i="24"/>
  <c r="I287" i="24"/>
  <c r="L284" i="24"/>
  <c r="K284" i="24"/>
  <c r="J284" i="24"/>
  <c r="I284" i="24"/>
  <c r="L283" i="24"/>
  <c r="K283" i="24"/>
  <c r="J283" i="24"/>
  <c r="I283" i="24"/>
  <c r="L280" i="24"/>
  <c r="K280" i="24"/>
  <c r="J280" i="24"/>
  <c r="I280" i="24"/>
  <c r="L277" i="24"/>
  <c r="K277" i="24"/>
  <c r="J277" i="24"/>
  <c r="I277" i="24"/>
  <c r="L275" i="24"/>
  <c r="K275" i="24"/>
  <c r="J275" i="24"/>
  <c r="I275" i="24"/>
  <c r="L274" i="24"/>
  <c r="K274" i="24"/>
  <c r="J274" i="24"/>
  <c r="I274" i="24"/>
  <c r="L273" i="24"/>
  <c r="K273" i="24"/>
  <c r="J273" i="24"/>
  <c r="I273" i="24"/>
  <c r="L270" i="24"/>
  <c r="K270" i="24"/>
  <c r="J270" i="24"/>
  <c r="I270" i="24"/>
  <c r="L269" i="24"/>
  <c r="K269" i="24"/>
  <c r="J269" i="24"/>
  <c r="I269" i="24"/>
  <c r="L267" i="24"/>
  <c r="K267" i="24"/>
  <c r="J267" i="24"/>
  <c r="I267" i="24"/>
  <c r="L266" i="24"/>
  <c r="K266" i="24"/>
  <c r="J266" i="24"/>
  <c r="I266" i="24"/>
  <c r="L264" i="24"/>
  <c r="K264" i="24"/>
  <c r="J264" i="24"/>
  <c r="I264" i="24"/>
  <c r="L263" i="24"/>
  <c r="K263" i="24"/>
  <c r="J263" i="24"/>
  <c r="I263" i="24"/>
  <c r="L260" i="24"/>
  <c r="K260" i="24"/>
  <c r="J260" i="24"/>
  <c r="I260" i="24"/>
  <c r="L259" i="24"/>
  <c r="K259" i="24"/>
  <c r="J259" i="24"/>
  <c r="I259" i="24"/>
  <c r="L256" i="24"/>
  <c r="K256" i="24"/>
  <c r="J256" i="24"/>
  <c r="I256" i="24"/>
  <c r="L255" i="24"/>
  <c r="K255" i="24"/>
  <c r="J255" i="24"/>
  <c r="I255" i="24"/>
  <c r="L252" i="24"/>
  <c r="K252" i="24"/>
  <c r="J252" i="24"/>
  <c r="I252" i="24"/>
  <c r="L251" i="24"/>
  <c r="K251" i="24"/>
  <c r="J251" i="24"/>
  <c r="I251" i="24"/>
  <c r="L248" i="24"/>
  <c r="K248" i="24"/>
  <c r="J248" i="24"/>
  <c r="I248" i="24"/>
  <c r="L245" i="24"/>
  <c r="K245" i="24"/>
  <c r="J245" i="24"/>
  <c r="I245" i="24"/>
  <c r="L243" i="24"/>
  <c r="K243" i="24"/>
  <c r="J243" i="24"/>
  <c r="I243" i="24"/>
  <c r="L242" i="24"/>
  <c r="K242" i="24"/>
  <c r="J242" i="24"/>
  <c r="I242" i="24"/>
  <c r="L241" i="24"/>
  <c r="K241" i="24"/>
  <c r="J241" i="24"/>
  <c r="I241" i="24"/>
  <c r="L240" i="24"/>
  <c r="K240" i="24"/>
  <c r="J240" i="24"/>
  <c r="I240" i="24"/>
  <c r="L236" i="24"/>
  <c r="K236" i="24"/>
  <c r="K235" i="24" s="1"/>
  <c r="K234" i="24" s="1"/>
  <c r="K187" i="24" s="1"/>
  <c r="K186" i="24" s="1"/>
  <c r="J236" i="24"/>
  <c r="I236" i="24"/>
  <c r="L235" i="24"/>
  <c r="J235" i="24"/>
  <c r="I235" i="24"/>
  <c r="L234" i="24"/>
  <c r="J234" i="24"/>
  <c r="I234" i="24"/>
  <c r="L232" i="24"/>
  <c r="K232" i="24"/>
  <c r="J232" i="24"/>
  <c r="I232" i="24"/>
  <c r="L231" i="24"/>
  <c r="K231" i="24"/>
  <c r="J231" i="24"/>
  <c r="I231" i="24"/>
  <c r="L230" i="24"/>
  <c r="K230" i="24"/>
  <c r="J230" i="24"/>
  <c r="I230" i="24"/>
  <c r="P223" i="24"/>
  <c r="O223" i="24"/>
  <c r="N223" i="24"/>
  <c r="M223" i="24"/>
  <c r="L223" i="24"/>
  <c r="K223" i="24"/>
  <c r="J223" i="24"/>
  <c r="I223" i="24"/>
  <c r="L222" i="24"/>
  <c r="K222" i="24"/>
  <c r="J222" i="24"/>
  <c r="I222" i="24"/>
  <c r="L220" i="24"/>
  <c r="K220" i="24"/>
  <c r="J220" i="24"/>
  <c r="I220" i="24"/>
  <c r="L219" i="24"/>
  <c r="K219" i="24"/>
  <c r="J219" i="24"/>
  <c r="I219" i="24"/>
  <c r="L218" i="24"/>
  <c r="K218" i="24"/>
  <c r="J218" i="24"/>
  <c r="I218" i="24"/>
  <c r="L213" i="24"/>
  <c r="K213" i="24"/>
  <c r="J213" i="24"/>
  <c r="I213" i="24"/>
  <c r="L212" i="24"/>
  <c r="K212" i="24"/>
  <c r="J212" i="24"/>
  <c r="I212" i="24"/>
  <c r="L211" i="24"/>
  <c r="K211" i="24"/>
  <c r="J211" i="24"/>
  <c r="I211" i="24"/>
  <c r="L209" i="24"/>
  <c r="K209" i="24"/>
  <c r="J209" i="24"/>
  <c r="I209" i="24"/>
  <c r="L208" i="24"/>
  <c r="K208" i="24"/>
  <c r="J208" i="24"/>
  <c r="I208" i="24"/>
  <c r="L204" i="24"/>
  <c r="K204" i="24"/>
  <c r="J204" i="24"/>
  <c r="I204" i="24"/>
  <c r="L203" i="24"/>
  <c r="K203" i="24"/>
  <c r="J203" i="24"/>
  <c r="I203" i="24"/>
  <c r="L198" i="24"/>
  <c r="K198" i="24"/>
  <c r="J198" i="24"/>
  <c r="I198" i="24"/>
  <c r="L197" i="24"/>
  <c r="K197" i="24"/>
  <c r="J197" i="24"/>
  <c r="I197" i="24"/>
  <c r="L193" i="24"/>
  <c r="K193" i="24"/>
  <c r="J193" i="24"/>
  <c r="I193" i="24"/>
  <c r="L192" i="24"/>
  <c r="K192" i="24"/>
  <c r="J192" i="24"/>
  <c r="I192" i="24"/>
  <c r="L190" i="24"/>
  <c r="K190" i="24"/>
  <c r="J190" i="24"/>
  <c r="I190" i="24"/>
  <c r="L189" i="24"/>
  <c r="K189" i="24"/>
  <c r="J189" i="24"/>
  <c r="I189" i="24"/>
  <c r="L188" i="24"/>
  <c r="K188" i="24"/>
  <c r="J188" i="24"/>
  <c r="I188" i="24"/>
  <c r="L187" i="24"/>
  <c r="J187" i="24"/>
  <c r="I187" i="24"/>
  <c r="L186" i="24"/>
  <c r="J186" i="24"/>
  <c r="I186" i="24"/>
  <c r="L182" i="24"/>
  <c r="K182" i="24"/>
  <c r="J182" i="24"/>
  <c r="I182" i="24"/>
  <c r="L181" i="24"/>
  <c r="K181" i="24"/>
  <c r="J181" i="24"/>
  <c r="I181" i="24"/>
  <c r="L177" i="24"/>
  <c r="K177" i="24"/>
  <c r="J177" i="24"/>
  <c r="I177" i="24"/>
  <c r="L176" i="24"/>
  <c r="K176" i="24"/>
  <c r="J176" i="24"/>
  <c r="I176" i="24"/>
  <c r="L175" i="24"/>
  <c r="K175" i="24"/>
  <c r="J175" i="24"/>
  <c r="I175" i="24"/>
  <c r="L173" i="24"/>
  <c r="K173" i="24"/>
  <c r="J173" i="24"/>
  <c r="I173" i="24"/>
  <c r="L172" i="24"/>
  <c r="K172" i="24"/>
  <c r="J172" i="24"/>
  <c r="I172" i="24"/>
  <c r="L171" i="24"/>
  <c r="K171" i="24"/>
  <c r="J171" i="24"/>
  <c r="I171" i="24"/>
  <c r="L170" i="24"/>
  <c r="K170" i="24"/>
  <c r="J170" i="24"/>
  <c r="I170" i="24"/>
  <c r="L168" i="24"/>
  <c r="K168" i="24"/>
  <c r="J168" i="24"/>
  <c r="I168" i="24"/>
  <c r="L167" i="24"/>
  <c r="K167" i="24"/>
  <c r="J167" i="24"/>
  <c r="I167" i="24"/>
  <c r="L163" i="24"/>
  <c r="K163" i="24"/>
  <c r="J163" i="24"/>
  <c r="I163" i="24"/>
  <c r="L162" i="24"/>
  <c r="K162" i="24"/>
  <c r="J162" i="24"/>
  <c r="I162" i="24"/>
  <c r="L161" i="24"/>
  <c r="K161" i="24"/>
  <c r="J161" i="24"/>
  <c r="I161" i="24"/>
  <c r="L160" i="24"/>
  <c r="K160" i="24"/>
  <c r="J160" i="24"/>
  <c r="I160" i="24"/>
  <c r="L157" i="24"/>
  <c r="K157" i="24"/>
  <c r="J157" i="24"/>
  <c r="I157" i="24"/>
  <c r="L156" i="24"/>
  <c r="K156" i="24"/>
  <c r="J156" i="24"/>
  <c r="I156" i="24"/>
  <c r="L155" i="24"/>
  <c r="K155" i="24"/>
  <c r="J155" i="24"/>
  <c r="I155" i="24"/>
  <c r="L153" i="24"/>
  <c r="K153" i="24"/>
  <c r="J153" i="24"/>
  <c r="I153" i="24"/>
  <c r="L152" i="24"/>
  <c r="K152" i="24"/>
  <c r="J152" i="24"/>
  <c r="I152" i="24"/>
  <c r="L149" i="24"/>
  <c r="K149" i="24"/>
  <c r="J149" i="24"/>
  <c r="I149" i="24"/>
  <c r="L148" i="24"/>
  <c r="K148" i="24"/>
  <c r="J148" i="24"/>
  <c r="I148" i="24"/>
  <c r="L147" i="24"/>
  <c r="K147" i="24"/>
  <c r="J147" i="24"/>
  <c r="I147" i="24"/>
  <c r="L144" i="24"/>
  <c r="K144" i="24"/>
  <c r="J144" i="24"/>
  <c r="I144" i="24"/>
  <c r="L143" i="24"/>
  <c r="K143" i="24"/>
  <c r="J143" i="24"/>
  <c r="I143" i="24"/>
  <c r="L142" i="24"/>
  <c r="K142" i="24"/>
  <c r="J142" i="24"/>
  <c r="I142" i="24"/>
  <c r="L141" i="24"/>
  <c r="K141" i="24"/>
  <c r="J141" i="24"/>
  <c r="I141" i="24"/>
  <c r="L139" i="24"/>
  <c r="K139" i="24"/>
  <c r="J139" i="24"/>
  <c r="I139" i="24"/>
  <c r="L138" i="24"/>
  <c r="K138" i="24"/>
  <c r="J138" i="24"/>
  <c r="I138" i="24"/>
  <c r="L137" i="24"/>
  <c r="K137" i="24"/>
  <c r="J137" i="24"/>
  <c r="I137" i="24"/>
  <c r="L135" i="24"/>
  <c r="K135" i="24"/>
  <c r="J135" i="24"/>
  <c r="I135" i="24"/>
  <c r="L134" i="24"/>
  <c r="K134" i="24"/>
  <c r="J134" i="24"/>
  <c r="I134" i="24"/>
  <c r="L133" i="24"/>
  <c r="K133" i="24"/>
  <c r="J133" i="24"/>
  <c r="I133" i="24"/>
  <c r="L131" i="24"/>
  <c r="K131" i="24"/>
  <c r="J131" i="24"/>
  <c r="I131" i="24"/>
  <c r="L130" i="24"/>
  <c r="K130" i="24"/>
  <c r="J130" i="24"/>
  <c r="I130" i="24"/>
  <c r="L129" i="24"/>
  <c r="K129" i="24"/>
  <c r="J129" i="24"/>
  <c r="I129" i="24"/>
  <c r="L127" i="24"/>
  <c r="K127" i="24"/>
  <c r="J127" i="24"/>
  <c r="I127" i="24"/>
  <c r="L126" i="24"/>
  <c r="K126" i="24"/>
  <c r="J126" i="24"/>
  <c r="I126" i="24"/>
  <c r="L125" i="24"/>
  <c r="K125" i="24"/>
  <c r="J125" i="24"/>
  <c r="I125" i="24"/>
  <c r="L123" i="24"/>
  <c r="K123" i="24"/>
  <c r="J123" i="24"/>
  <c r="I123" i="24"/>
  <c r="L122" i="24"/>
  <c r="K122" i="24"/>
  <c r="J122" i="24"/>
  <c r="I122" i="24"/>
  <c r="L121" i="24"/>
  <c r="K121" i="24"/>
  <c r="J121" i="24"/>
  <c r="I121" i="24"/>
  <c r="L118" i="24"/>
  <c r="K118" i="24"/>
  <c r="J118" i="24"/>
  <c r="I118" i="24"/>
  <c r="L117" i="24"/>
  <c r="K117" i="24"/>
  <c r="J117" i="24"/>
  <c r="I117" i="24"/>
  <c r="L116" i="24"/>
  <c r="K116" i="24"/>
  <c r="J116" i="24"/>
  <c r="I116" i="24"/>
  <c r="L115" i="24"/>
  <c r="K115" i="24"/>
  <c r="J115" i="24"/>
  <c r="I115" i="24"/>
  <c r="L112" i="24"/>
  <c r="K112" i="24"/>
  <c r="J112" i="24"/>
  <c r="I112" i="24"/>
  <c r="L111" i="24"/>
  <c r="K111" i="24"/>
  <c r="J111" i="24"/>
  <c r="I111" i="24"/>
  <c r="L108" i="24"/>
  <c r="K108" i="24"/>
  <c r="J108" i="24"/>
  <c r="I108" i="24"/>
  <c r="L107" i="24"/>
  <c r="K107" i="24"/>
  <c r="J107" i="24"/>
  <c r="I107" i="24"/>
  <c r="L106" i="24"/>
  <c r="K106" i="24"/>
  <c r="J106" i="24"/>
  <c r="I106" i="24"/>
  <c r="L103" i="24"/>
  <c r="K103" i="24"/>
  <c r="J103" i="24"/>
  <c r="I103" i="24"/>
  <c r="L102" i="24"/>
  <c r="K102" i="24"/>
  <c r="J102" i="24"/>
  <c r="I102" i="24"/>
  <c r="L101" i="24"/>
  <c r="K101" i="24"/>
  <c r="J101" i="24"/>
  <c r="I101" i="24"/>
  <c r="L98" i="24"/>
  <c r="K98" i="24"/>
  <c r="J98" i="24"/>
  <c r="I98" i="24"/>
  <c r="L97" i="24"/>
  <c r="K97" i="24"/>
  <c r="J97" i="24"/>
  <c r="I97" i="24"/>
  <c r="L96" i="24"/>
  <c r="K96" i="24"/>
  <c r="J96" i="24"/>
  <c r="I96" i="24"/>
  <c r="L95" i="24"/>
  <c r="K95" i="24"/>
  <c r="J95" i="24"/>
  <c r="I95" i="24"/>
  <c r="L91" i="24"/>
  <c r="K91" i="24"/>
  <c r="J91" i="24"/>
  <c r="I91" i="24"/>
  <c r="L90" i="24"/>
  <c r="K90" i="24"/>
  <c r="J90" i="24"/>
  <c r="I90" i="24"/>
  <c r="L89" i="24"/>
  <c r="K89" i="24"/>
  <c r="J89" i="24"/>
  <c r="I89" i="24"/>
  <c r="L88" i="24"/>
  <c r="K88" i="24"/>
  <c r="J88" i="24"/>
  <c r="I88" i="24"/>
  <c r="L86" i="24"/>
  <c r="K86" i="24"/>
  <c r="J86" i="24"/>
  <c r="I86" i="24"/>
  <c r="L85" i="24"/>
  <c r="K85" i="24"/>
  <c r="J85" i="24"/>
  <c r="I85" i="24"/>
  <c r="L84" i="24"/>
  <c r="K84" i="24"/>
  <c r="J84" i="24"/>
  <c r="I84" i="24"/>
  <c r="L80" i="24"/>
  <c r="K80" i="24"/>
  <c r="J80" i="24"/>
  <c r="I80" i="24"/>
  <c r="L79" i="24"/>
  <c r="K79" i="24"/>
  <c r="J79" i="24"/>
  <c r="I79" i="24"/>
  <c r="L75" i="24"/>
  <c r="K75" i="24"/>
  <c r="J75" i="24"/>
  <c r="I75" i="24"/>
  <c r="L74" i="24"/>
  <c r="K74" i="24"/>
  <c r="J74" i="24"/>
  <c r="I74" i="24"/>
  <c r="L70" i="24"/>
  <c r="K70" i="24"/>
  <c r="J70" i="24"/>
  <c r="I70" i="24"/>
  <c r="L69" i="24"/>
  <c r="K69" i="24"/>
  <c r="J69" i="24"/>
  <c r="I69" i="24"/>
  <c r="L68" i="24"/>
  <c r="K68" i="24"/>
  <c r="J68" i="24"/>
  <c r="I68" i="24"/>
  <c r="L67" i="24"/>
  <c r="K67" i="24"/>
  <c r="J67" i="24"/>
  <c r="I67" i="24"/>
  <c r="L50" i="24"/>
  <c r="K50" i="24"/>
  <c r="J50" i="24"/>
  <c r="I50" i="24"/>
  <c r="L49" i="24"/>
  <c r="K49" i="24"/>
  <c r="J49" i="24"/>
  <c r="I49" i="24"/>
  <c r="L48" i="24"/>
  <c r="K48" i="24"/>
  <c r="J48" i="24"/>
  <c r="I48" i="24"/>
  <c r="L47" i="24"/>
  <c r="K47" i="24"/>
  <c r="J47" i="24"/>
  <c r="I47" i="24"/>
  <c r="L45" i="24"/>
  <c r="K45" i="24"/>
  <c r="J45" i="24"/>
  <c r="I45" i="24"/>
  <c r="L44" i="24"/>
  <c r="K44" i="24"/>
  <c r="J44" i="24"/>
  <c r="I44" i="24"/>
  <c r="L43" i="24"/>
  <c r="K43" i="24"/>
  <c r="J43" i="24"/>
  <c r="I43" i="24"/>
  <c r="L41" i="24"/>
  <c r="K41" i="24"/>
  <c r="J41" i="24"/>
  <c r="I41" i="24"/>
  <c r="L39" i="24"/>
  <c r="K39" i="24"/>
  <c r="J39" i="24"/>
  <c r="I39" i="24"/>
  <c r="L38" i="24"/>
  <c r="K38" i="24"/>
  <c r="J38" i="24"/>
  <c r="I38" i="24"/>
  <c r="L37" i="24"/>
  <c r="K37" i="24"/>
  <c r="J37" i="24"/>
  <c r="I37" i="24"/>
  <c r="L36" i="24"/>
  <c r="K36" i="24"/>
  <c r="J36" i="24"/>
  <c r="I36" i="24"/>
  <c r="L35" i="24"/>
  <c r="L370" i="24" s="1"/>
  <c r="K35" i="24"/>
  <c r="K370" i="24" s="1"/>
  <c r="J35" i="24"/>
  <c r="J370" i="24" s="1"/>
  <c r="I35" i="24"/>
  <c r="I370" i="24" s="1"/>
  <c r="L367" i="23"/>
  <c r="K367" i="23"/>
  <c r="J367" i="23"/>
  <c r="I367" i="23"/>
  <c r="L366" i="23"/>
  <c r="K366" i="23"/>
  <c r="J366" i="23"/>
  <c r="I366" i="23"/>
  <c r="L364" i="23"/>
  <c r="K364" i="23"/>
  <c r="J364" i="23"/>
  <c r="I364" i="23"/>
  <c r="L363" i="23"/>
  <c r="K363" i="23"/>
  <c r="J363" i="23"/>
  <c r="I363" i="23"/>
  <c r="L361" i="23"/>
  <c r="K361" i="23"/>
  <c r="J361" i="23"/>
  <c r="I361" i="23"/>
  <c r="L360" i="23"/>
  <c r="K360" i="23"/>
  <c r="J360" i="23"/>
  <c r="I360" i="23"/>
  <c r="L357" i="23"/>
  <c r="K357" i="23"/>
  <c r="J357" i="23"/>
  <c r="I357" i="23"/>
  <c r="L356" i="23"/>
  <c r="K356" i="23"/>
  <c r="J356" i="23"/>
  <c r="I356" i="23"/>
  <c r="L353" i="23"/>
  <c r="K353" i="23"/>
  <c r="J353" i="23"/>
  <c r="I353" i="23"/>
  <c r="L352" i="23"/>
  <c r="K352" i="23"/>
  <c r="J352" i="23"/>
  <c r="I352" i="23"/>
  <c r="L349" i="23"/>
  <c r="K349" i="23"/>
  <c r="J349" i="23"/>
  <c r="I349" i="23"/>
  <c r="L348" i="23"/>
  <c r="K348" i="23"/>
  <c r="J348" i="23"/>
  <c r="I348" i="23"/>
  <c r="L345" i="23"/>
  <c r="K345" i="23"/>
  <c r="J345" i="23"/>
  <c r="I345" i="23"/>
  <c r="L342" i="23"/>
  <c r="K342" i="23"/>
  <c r="J342" i="23"/>
  <c r="I342" i="23"/>
  <c r="P340" i="23"/>
  <c r="O340" i="23"/>
  <c r="N340" i="23"/>
  <c r="M340" i="23"/>
  <c r="L340" i="23"/>
  <c r="K340" i="23"/>
  <c r="J340" i="23"/>
  <c r="I340" i="23"/>
  <c r="L339" i="23"/>
  <c r="K339" i="23"/>
  <c r="J339" i="23"/>
  <c r="I339" i="23"/>
  <c r="L338" i="23"/>
  <c r="K338" i="23"/>
  <c r="J338" i="23"/>
  <c r="I338" i="23"/>
  <c r="L335" i="23"/>
  <c r="K335" i="23"/>
  <c r="J335" i="23"/>
  <c r="I335" i="23"/>
  <c r="L334" i="23"/>
  <c r="K334" i="23"/>
  <c r="J334" i="23"/>
  <c r="I334" i="23"/>
  <c r="L332" i="23"/>
  <c r="K332" i="23"/>
  <c r="J332" i="23"/>
  <c r="I332" i="23"/>
  <c r="L331" i="23"/>
  <c r="K331" i="23"/>
  <c r="J331" i="23"/>
  <c r="I331" i="23"/>
  <c r="L329" i="23"/>
  <c r="K329" i="23"/>
  <c r="J329" i="23"/>
  <c r="I329" i="23"/>
  <c r="L328" i="23"/>
  <c r="K328" i="23"/>
  <c r="J328" i="23"/>
  <c r="I328" i="23"/>
  <c r="L325" i="23"/>
  <c r="K325" i="23"/>
  <c r="J325" i="23"/>
  <c r="I325" i="23"/>
  <c r="L324" i="23"/>
  <c r="K324" i="23"/>
  <c r="J324" i="23"/>
  <c r="I324" i="23"/>
  <c r="L321" i="23"/>
  <c r="K321" i="23"/>
  <c r="J321" i="23"/>
  <c r="I321" i="23"/>
  <c r="L320" i="23"/>
  <c r="K320" i="23"/>
  <c r="J320" i="23"/>
  <c r="I320" i="23"/>
  <c r="L317" i="23"/>
  <c r="K317" i="23"/>
  <c r="J317" i="23"/>
  <c r="I317" i="23"/>
  <c r="L316" i="23"/>
  <c r="K316" i="23"/>
  <c r="J316" i="23"/>
  <c r="I316" i="23"/>
  <c r="L313" i="23"/>
  <c r="K313" i="23"/>
  <c r="J313" i="23"/>
  <c r="I313" i="23"/>
  <c r="L310" i="23"/>
  <c r="K310" i="23"/>
  <c r="J310" i="23"/>
  <c r="I310" i="23"/>
  <c r="L308" i="23"/>
  <c r="K308" i="23"/>
  <c r="J308" i="23"/>
  <c r="I308" i="23"/>
  <c r="L307" i="23"/>
  <c r="K307" i="23"/>
  <c r="J307" i="23"/>
  <c r="I307" i="23"/>
  <c r="L306" i="23"/>
  <c r="K306" i="23"/>
  <c r="J306" i="23"/>
  <c r="I306" i="23"/>
  <c r="L305" i="23"/>
  <c r="K305" i="23"/>
  <c r="J305" i="23"/>
  <c r="I305" i="23"/>
  <c r="L302" i="23"/>
  <c r="K302" i="23"/>
  <c r="J302" i="23"/>
  <c r="I302" i="23"/>
  <c r="L301" i="23"/>
  <c r="K301" i="23"/>
  <c r="J301" i="23"/>
  <c r="I301" i="23"/>
  <c r="L299" i="23"/>
  <c r="K299" i="23"/>
  <c r="J299" i="23"/>
  <c r="I299" i="23"/>
  <c r="L298" i="23"/>
  <c r="K298" i="23"/>
  <c r="J298" i="23"/>
  <c r="I298" i="23"/>
  <c r="L296" i="23"/>
  <c r="K296" i="23"/>
  <c r="J296" i="23"/>
  <c r="I296" i="23"/>
  <c r="L295" i="23"/>
  <c r="K295" i="23"/>
  <c r="J295" i="23"/>
  <c r="I295" i="23"/>
  <c r="L292" i="23"/>
  <c r="K292" i="23"/>
  <c r="J292" i="23"/>
  <c r="I292" i="23"/>
  <c r="L291" i="23"/>
  <c r="K291" i="23"/>
  <c r="J291" i="23"/>
  <c r="I291" i="23"/>
  <c r="L288" i="23"/>
  <c r="K288" i="23"/>
  <c r="J288" i="23"/>
  <c r="I288" i="23"/>
  <c r="L287" i="23"/>
  <c r="K287" i="23"/>
  <c r="J287" i="23"/>
  <c r="I287" i="23"/>
  <c r="L284" i="23"/>
  <c r="K284" i="23"/>
  <c r="J284" i="23"/>
  <c r="I284" i="23"/>
  <c r="L283" i="23"/>
  <c r="K283" i="23"/>
  <c r="J283" i="23"/>
  <c r="I283" i="23"/>
  <c r="L280" i="23"/>
  <c r="K280" i="23"/>
  <c r="J280" i="23"/>
  <c r="I280" i="23"/>
  <c r="L277" i="23"/>
  <c r="K277" i="23"/>
  <c r="J277" i="23"/>
  <c r="I277" i="23"/>
  <c r="L275" i="23"/>
  <c r="K275" i="23"/>
  <c r="J275" i="23"/>
  <c r="I275" i="23"/>
  <c r="L274" i="23"/>
  <c r="K274" i="23"/>
  <c r="J274" i="23"/>
  <c r="I274" i="23"/>
  <c r="L273" i="23"/>
  <c r="K273" i="23"/>
  <c r="J273" i="23"/>
  <c r="I273" i="23"/>
  <c r="L270" i="23"/>
  <c r="K270" i="23"/>
  <c r="J270" i="23"/>
  <c r="I270" i="23"/>
  <c r="L269" i="23"/>
  <c r="K269" i="23"/>
  <c r="J269" i="23"/>
  <c r="I269" i="23"/>
  <c r="L267" i="23"/>
  <c r="K267" i="23"/>
  <c r="J267" i="23"/>
  <c r="I267" i="23"/>
  <c r="L266" i="23"/>
  <c r="K266" i="23"/>
  <c r="J266" i="23"/>
  <c r="I266" i="23"/>
  <c r="L264" i="23"/>
  <c r="K264" i="23"/>
  <c r="J264" i="23"/>
  <c r="I264" i="23"/>
  <c r="L263" i="23"/>
  <c r="K263" i="23"/>
  <c r="J263" i="23"/>
  <c r="I263" i="23"/>
  <c r="L260" i="23"/>
  <c r="K260" i="23"/>
  <c r="J260" i="23"/>
  <c r="I260" i="23"/>
  <c r="L259" i="23"/>
  <c r="K259" i="23"/>
  <c r="J259" i="23"/>
  <c r="I259" i="23"/>
  <c r="L256" i="23"/>
  <c r="K256" i="23"/>
  <c r="J256" i="23"/>
  <c r="I256" i="23"/>
  <c r="L255" i="23"/>
  <c r="K255" i="23"/>
  <c r="J255" i="23"/>
  <c r="I255" i="23"/>
  <c r="L252" i="23"/>
  <c r="K252" i="23"/>
  <c r="J252" i="23"/>
  <c r="I252" i="23"/>
  <c r="L251" i="23"/>
  <c r="K251" i="23"/>
  <c r="J251" i="23"/>
  <c r="I251" i="23"/>
  <c r="L248" i="23"/>
  <c r="K248" i="23"/>
  <c r="J248" i="23"/>
  <c r="I248" i="23"/>
  <c r="L245" i="23"/>
  <c r="K245" i="23"/>
  <c r="J245" i="23"/>
  <c r="I245" i="23"/>
  <c r="L243" i="23"/>
  <c r="K243" i="23"/>
  <c r="J243" i="23"/>
  <c r="I243" i="23"/>
  <c r="L242" i="23"/>
  <c r="K242" i="23"/>
  <c r="J242" i="23"/>
  <c r="I242" i="23"/>
  <c r="L241" i="23"/>
  <c r="K241" i="23"/>
  <c r="J241" i="23"/>
  <c r="I241" i="23"/>
  <c r="L240" i="23"/>
  <c r="K240" i="23"/>
  <c r="J240" i="23"/>
  <c r="I240" i="23"/>
  <c r="L236" i="23"/>
  <c r="K236" i="23"/>
  <c r="K235" i="23" s="1"/>
  <c r="K234" i="23" s="1"/>
  <c r="K187" i="23" s="1"/>
  <c r="K186" i="23" s="1"/>
  <c r="J236" i="23"/>
  <c r="I236" i="23"/>
  <c r="L235" i="23"/>
  <c r="J235" i="23"/>
  <c r="I235" i="23"/>
  <c r="L234" i="23"/>
  <c r="J234" i="23"/>
  <c r="I234" i="23"/>
  <c r="L232" i="23"/>
  <c r="K232" i="23"/>
  <c r="J232" i="23"/>
  <c r="I232" i="23"/>
  <c r="L231" i="23"/>
  <c r="K231" i="23"/>
  <c r="J231" i="23"/>
  <c r="I231" i="23"/>
  <c r="L230" i="23"/>
  <c r="K230" i="23"/>
  <c r="J230" i="23"/>
  <c r="I230" i="23"/>
  <c r="P223" i="23"/>
  <c r="O223" i="23"/>
  <c r="N223" i="23"/>
  <c r="M223" i="23"/>
  <c r="L223" i="23"/>
  <c r="K223" i="23"/>
  <c r="J223" i="23"/>
  <c r="I223" i="23"/>
  <c r="L222" i="23"/>
  <c r="K222" i="23"/>
  <c r="J222" i="23"/>
  <c r="I222" i="23"/>
  <c r="L220" i="23"/>
  <c r="K220" i="23"/>
  <c r="J220" i="23"/>
  <c r="I220" i="23"/>
  <c r="L219" i="23"/>
  <c r="K219" i="23"/>
  <c r="J219" i="23"/>
  <c r="I219" i="23"/>
  <c r="L218" i="23"/>
  <c r="K218" i="23"/>
  <c r="J218" i="23"/>
  <c r="I218" i="23"/>
  <c r="L213" i="23"/>
  <c r="K213" i="23"/>
  <c r="J213" i="23"/>
  <c r="I213" i="23"/>
  <c r="L212" i="23"/>
  <c r="K212" i="23"/>
  <c r="J212" i="23"/>
  <c r="I212" i="23"/>
  <c r="L211" i="23"/>
  <c r="K211" i="23"/>
  <c r="J211" i="23"/>
  <c r="I211" i="23"/>
  <c r="L209" i="23"/>
  <c r="K209" i="23"/>
  <c r="J209" i="23"/>
  <c r="I209" i="23"/>
  <c r="L208" i="23"/>
  <c r="K208" i="23"/>
  <c r="J208" i="23"/>
  <c r="I208" i="23"/>
  <c r="L204" i="23"/>
  <c r="K204" i="23"/>
  <c r="J204" i="23"/>
  <c r="I204" i="23"/>
  <c r="L203" i="23"/>
  <c r="K203" i="23"/>
  <c r="J203" i="23"/>
  <c r="I203" i="23"/>
  <c r="L198" i="23"/>
  <c r="K198" i="23"/>
  <c r="J198" i="23"/>
  <c r="I198" i="23"/>
  <c r="L197" i="23"/>
  <c r="K197" i="23"/>
  <c r="J197" i="23"/>
  <c r="I197" i="23"/>
  <c r="L193" i="23"/>
  <c r="K193" i="23"/>
  <c r="J193" i="23"/>
  <c r="I193" i="23"/>
  <c r="L192" i="23"/>
  <c r="K192" i="23"/>
  <c r="J192" i="23"/>
  <c r="I192" i="23"/>
  <c r="L190" i="23"/>
  <c r="K190" i="23"/>
  <c r="J190" i="23"/>
  <c r="I190" i="23"/>
  <c r="L189" i="23"/>
  <c r="K189" i="23"/>
  <c r="J189" i="23"/>
  <c r="I189" i="23"/>
  <c r="L188" i="23"/>
  <c r="K188" i="23"/>
  <c r="J188" i="23"/>
  <c r="I188" i="23"/>
  <c r="L187" i="23"/>
  <c r="J187" i="23"/>
  <c r="I187" i="23"/>
  <c r="L186" i="23"/>
  <c r="J186" i="23"/>
  <c r="I186" i="23"/>
  <c r="L182" i="23"/>
  <c r="K182" i="23"/>
  <c r="J182" i="23"/>
  <c r="I182" i="23"/>
  <c r="L181" i="23"/>
  <c r="K181" i="23"/>
  <c r="J181" i="23"/>
  <c r="I181" i="23"/>
  <c r="L177" i="23"/>
  <c r="K177" i="23"/>
  <c r="J177" i="23"/>
  <c r="I177" i="23"/>
  <c r="L176" i="23"/>
  <c r="K176" i="23"/>
  <c r="J176" i="23"/>
  <c r="I176" i="23"/>
  <c r="L175" i="23"/>
  <c r="K175" i="23"/>
  <c r="J175" i="23"/>
  <c r="I175" i="23"/>
  <c r="L173" i="23"/>
  <c r="K173" i="23"/>
  <c r="J173" i="23"/>
  <c r="I173" i="23"/>
  <c r="L172" i="23"/>
  <c r="K172" i="23"/>
  <c r="J172" i="23"/>
  <c r="I172" i="23"/>
  <c r="L171" i="23"/>
  <c r="K171" i="23"/>
  <c r="J171" i="23"/>
  <c r="I171" i="23"/>
  <c r="L170" i="23"/>
  <c r="K170" i="23"/>
  <c r="J170" i="23"/>
  <c r="I170" i="23"/>
  <c r="L168" i="23"/>
  <c r="K168" i="23"/>
  <c r="J168" i="23"/>
  <c r="I168" i="23"/>
  <c r="L167" i="23"/>
  <c r="K167" i="23"/>
  <c r="J167" i="23"/>
  <c r="I167" i="23"/>
  <c r="L163" i="23"/>
  <c r="K163" i="23"/>
  <c r="J163" i="23"/>
  <c r="I163" i="23"/>
  <c r="L162" i="23"/>
  <c r="K162" i="23"/>
  <c r="J162" i="23"/>
  <c r="I162" i="23"/>
  <c r="L161" i="23"/>
  <c r="K161" i="23"/>
  <c r="J161" i="23"/>
  <c r="I161" i="23"/>
  <c r="L160" i="23"/>
  <c r="K160" i="23"/>
  <c r="J160" i="23"/>
  <c r="I160" i="23"/>
  <c r="L157" i="23"/>
  <c r="K157" i="23"/>
  <c r="J157" i="23"/>
  <c r="I157" i="23"/>
  <c r="L156" i="23"/>
  <c r="K156" i="23"/>
  <c r="J156" i="23"/>
  <c r="I156" i="23"/>
  <c r="L155" i="23"/>
  <c r="K155" i="23"/>
  <c r="J155" i="23"/>
  <c r="I155" i="23"/>
  <c r="L153" i="23"/>
  <c r="K153" i="23"/>
  <c r="J153" i="23"/>
  <c r="I153" i="23"/>
  <c r="L152" i="23"/>
  <c r="K152" i="23"/>
  <c r="J152" i="23"/>
  <c r="I152" i="23"/>
  <c r="L149" i="23"/>
  <c r="K149" i="23"/>
  <c r="J149" i="23"/>
  <c r="I149" i="23"/>
  <c r="L148" i="23"/>
  <c r="K148" i="23"/>
  <c r="J148" i="23"/>
  <c r="I148" i="23"/>
  <c r="L147" i="23"/>
  <c r="K147" i="23"/>
  <c r="J147" i="23"/>
  <c r="I147" i="23"/>
  <c r="L144" i="23"/>
  <c r="K144" i="23"/>
  <c r="J144" i="23"/>
  <c r="I144" i="23"/>
  <c r="L143" i="23"/>
  <c r="K143" i="23"/>
  <c r="J143" i="23"/>
  <c r="I143" i="23"/>
  <c r="L142" i="23"/>
  <c r="K142" i="23"/>
  <c r="J142" i="23"/>
  <c r="I142" i="23"/>
  <c r="L141" i="23"/>
  <c r="K141" i="23"/>
  <c r="J141" i="23"/>
  <c r="I141" i="23"/>
  <c r="L139" i="23"/>
  <c r="K139" i="23"/>
  <c r="J139" i="23"/>
  <c r="I139" i="23"/>
  <c r="L138" i="23"/>
  <c r="K138" i="23"/>
  <c r="J138" i="23"/>
  <c r="I138" i="23"/>
  <c r="L137" i="23"/>
  <c r="K137" i="23"/>
  <c r="J137" i="23"/>
  <c r="I137" i="23"/>
  <c r="L135" i="23"/>
  <c r="K135" i="23"/>
  <c r="J135" i="23"/>
  <c r="I135" i="23"/>
  <c r="L134" i="23"/>
  <c r="K134" i="23"/>
  <c r="J134" i="23"/>
  <c r="I134" i="23"/>
  <c r="L133" i="23"/>
  <c r="K133" i="23"/>
  <c r="J133" i="23"/>
  <c r="I133" i="23"/>
  <c r="L131" i="23"/>
  <c r="K131" i="23"/>
  <c r="J131" i="23"/>
  <c r="I131" i="23"/>
  <c r="L130" i="23"/>
  <c r="K130" i="23"/>
  <c r="J130" i="23"/>
  <c r="I130" i="23"/>
  <c r="L129" i="23"/>
  <c r="K129" i="23"/>
  <c r="J129" i="23"/>
  <c r="I129" i="23"/>
  <c r="L127" i="23"/>
  <c r="K127" i="23"/>
  <c r="J127" i="23"/>
  <c r="I127" i="23"/>
  <c r="L126" i="23"/>
  <c r="K126" i="23"/>
  <c r="J126" i="23"/>
  <c r="I126" i="23"/>
  <c r="L125" i="23"/>
  <c r="K125" i="23"/>
  <c r="J125" i="23"/>
  <c r="I125" i="23"/>
  <c r="L123" i="23"/>
  <c r="K123" i="23"/>
  <c r="J123" i="23"/>
  <c r="I123" i="23"/>
  <c r="L122" i="23"/>
  <c r="K122" i="23"/>
  <c r="J122" i="23"/>
  <c r="I122" i="23"/>
  <c r="L121" i="23"/>
  <c r="K121" i="23"/>
  <c r="J121" i="23"/>
  <c r="I121" i="23"/>
  <c r="L118" i="23"/>
  <c r="K118" i="23"/>
  <c r="J118" i="23"/>
  <c r="I118" i="23"/>
  <c r="L117" i="23"/>
  <c r="K117" i="23"/>
  <c r="J117" i="23"/>
  <c r="I117" i="23"/>
  <c r="L116" i="23"/>
  <c r="K116" i="23"/>
  <c r="J116" i="23"/>
  <c r="I116" i="23"/>
  <c r="L115" i="23"/>
  <c r="K115" i="23"/>
  <c r="J115" i="23"/>
  <c r="I115" i="23"/>
  <c r="L112" i="23"/>
  <c r="K112" i="23"/>
  <c r="J112" i="23"/>
  <c r="I112" i="23"/>
  <c r="L111" i="23"/>
  <c r="K111" i="23"/>
  <c r="J111" i="23"/>
  <c r="I111" i="23"/>
  <c r="L108" i="23"/>
  <c r="K108" i="23"/>
  <c r="J108" i="23"/>
  <c r="I108" i="23"/>
  <c r="L107" i="23"/>
  <c r="K107" i="23"/>
  <c r="J107" i="23"/>
  <c r="I107" i="23"/>
  <c r="L106" i="23"/>
  <c r="K106" i="23"/>
  <c r="J106" i="23"/>
  <c r="I106" i="23"/>
  <c r="L103" i="23"/>
  <c r="K103" i="23"/>
  <c r="J103" i="23"/>
  <c r="I103" i="23"/>
  <c r="L102" i="23"/>
  <c r="K102" i="23"/>
  <c r="J102" i="23"/>
  <c r="I102" i="23"/>
  <c r="L101" i="23"/>
  <c r="K101" i="23"/>
  <c r="J101" i="23"/>
  <c r="I101" i="23"/>
  <c r="L98" i="23"/>
  <c r="K98" i="23"/>
  <c r="J98" i="23"/>
  <c r="I98" i="23"/>
  <c r="L97" i="23"/>
  <c r="K97" i="23"/>
  <c r="J97" i="23"/>
  <c r="I97" i="23"/>
  <c r="L96" i="23"/>
  <c r="K96" i="23"/>
  <c r="J96" i="23"/>
  <c r="I96" i="23"/>
  <c r="L95" i="23"/>
  <c r="K95" i="23"/>
  <c r="J95" i="23"/>
  <c r="I95" i="23"/>
  <c r="L91" i="23"/>
  <c r="K91" i="23"/>
  <c r="J91" i="23"/>
  <c r="I91" i="23"/>
  <c r="L90" i="23"/>
  <c r="K90" i="23"/>
  <c r="J90" i="23"/>
  <c r="I90" i="23"/>
  <c r="L89" i="23"/>
  <c r="K89" i="23"/>
  <c r="J89" i="23"/>
  <c r="I89" i="23"/>
  <c r="L88" i="23"/>
  <c r="K88" i="23"/>
  <c r="J88" i="23"/>
  <c r="I88" i="23"/>
  <c r="L86" i="23"/>
  <c r="K86" i="23"/>
  <c r="J86" i="23"/>
  <c r="I86" i="23"/>
  <c r="L85" i="23"/>
  <c r="K85" i="23"/>
  <c r="J85" i="23"/>
  <c r="I85" i="23"/>
  <c r="L84" i="23"/>
  <c r="K84" i="23"/>
  <c r="J84" i="23"/>
  <c r="I84" i="23"/>
  <c r="L80" i="23"/>
  <c r="K80" i="23"/>
  <c r="J80" i="23"/>
  <c r="I80" i="23"/>
  <c r="L79" i="23"/>
  <c r="K79" i="23"/>
  <c r="J79" i="23"/>
  <c r="I79" i="23"/>
  <c r="L75" i="23"/>
  <c r="K75" i="23"/>
  <c r="J75" i="23"/>
  <c r="I75" i="23"/>
  <c r="L74" i="23"/>
  <c r="K74" i="23"/>
  <c r="J74" i="23"/>
  <c r="I74" i="23"/>
  <c r="L70" i="23"/>
  <c r="K70" i="23"/>
  <c r="J70" i="23"/>
  <c r="I70" i="23"/>
  <c r="L69" i="23"/>
  <c r="K69" i="23"/>
  <c r="J69" i="23"/>
  <c r="I69" i="23"/>
  <c r="L68" i="23"/>
  <c r="K68" i="23"/>
  <c r="J68" i="23"/>
  <c r="I68" i="23"/>
  <c r="L67" i="23"/>
  <c r="K67" i="23"/>
  <c r="J67" i="23"/>
  <c r="I67" i="23"/>
  <c r="L50" i="23"/>
  <c r="K50" i="23"/>
  <c r="J50" i="23"/>
  <c r="I50" i="23"/>
  <c r="L49" i="23"/>
  <c r="K49" i="23"/>
  <c r="J49" i="23"/>
  <c r="I49" i="23"/>
  <c r="L48" i="23"/>
  <c r="K48" i="23"/>
  <c r="J48" i="23"/>
  <c r="I48" i="23"/>
  <c r="L47" i="23"/>
  <c r="K47" i="23"/>
  <c r="J47" i="23"/>
  <c r="I47" i="23"/>
  <c r="L45" i="23"/>
  <c r="K45" i="23"/>
  <c r="J45" i="23"/>
  <c r="I45" i="23"/>
  <c r="L44" i="23"/>
  <c r="K44" i="23"/>
  <c r="J44" i="23"/>
  <c r="I44" i="23"/>
  <c r="L43" i="23"/>
  <c r="K43" i="23"/>
  <c r="J43" i="23"/>
  <c r="I43" i="23"/>
  <c r="L41" i="23"/>
  <c r="K41" i="23"/>
  <c r="J41" i="23"/>
  <c r="I41" i="23"/>
  <c r="L39" i="23"/>
  <c r="K39" i="23"/>
  <c r="J39" i="23"/>
  <c r="I39" i="23"/>
  <c r="L38" i="23"/>
  <c r="K38" i="23"/>
  <c r="J38" i="23"/>
  <c r="I38" i="23"/>
  <c r="L37" i="23"/>
  <c r="K37" i="23"/>
  <c r="J37" i="23"/>
  <c r="I37" i="23"/>
  <c r="L36" i="23"/>
  <c r="K36" i="23"/>
  <c r="J36" i="23"/>
  <c r="I36" i="23"/>
  <c r="L35" i="23"/>
  <c r="L370" i="23" s="1"/>
  <c r="K35" i="23"/>
  <c r="K370" i="23" s="1"/>
  <c r="J35" i="23"/>
  <c r="J370" i="23" s="1"/>
  <c r="I35" i="23"/>
  <c r="I370" i="23" s="1"/>
  <c r="L367" i="22"/>
  <c r="K367" i="22"/>
  <c r="J367" i="22"/>
  <c r="I367" i="22"/>
  <c r="L366" i="22"/>
  <c r="K366" i="22"/>
  <c r="J366" i="22"/>
  <c r="I366" i="22"/>
  <c r="L364" i="22"/>
  <c r="K364" i="22"/>
  <c r="J364" i="22"/>
  <c r="I364" i="22"/>
  <c r="L363" i="22"/>
  <c r="K363" i="22"/>
  <c r="J363" i="22"/>
  <c r="I363" i="22"/>
  <c r="L361" i="22"/>
  <c r="K361" i="22"/>
  <c r="J361" i="22"/>
  <c r="I361" i="22"/>
  <c r="L360" i="22"/>
  <c r="K360" i="22"/>
  <c r="J360" i="22"/>
  <c r="I360" i="22"/>
  <c r="L357" i="22"/>
  <c r="K357" i="22"/>
  <c r="J357" i="22"/>
  <c r="I357" i="22"/>
  <c r="L356" i="22"/>
  <c r="K356" i="22"/>
  <c r="J356" i="22"/>
  <c r="I356" i="22"/>
  <c r="L353" i="22"/>
  <c r="K353" i="22"/>
  <c r="J353" i="22"/>
  <c r="I353" i="22"/>
  <c r="L352" i="22"/>
  <c r="K352" i="22"/>
  <c r="J352" i="22"/>
  <c r="I352" i="22"/>
  <c r="L349" i="22"/>
  <c r="K349" i="22"/>
  <c r="J349" i="22"/>
  <c r="I349" i="22"/>
  <c r="L348" i="22"/>
  <c r="K348" i="22"/>
  <c r="J348" i="22"/>
  <c r="I348" i="22"/>
  <c r="L345" i="22"/>
  <c r="K345" i="22"/>
  <c r="J345" i="22"/>
  <c r="I345" i="22"/>
  <c r="L342" i="22"/>
  <c r="K342" i="22"/>
  <c r="J342" i="22"/>
  <c r="I342" i="22"/>
  <c r="P340" i="22"/>
  <c r="O340" i="22"/>
  <c r="N340" i="22"/>
  <c r="M340" i="22"/>
  <c r="L340" i="22"/>
  <c r="K340" i="22"/>
  <c r="J340" i="22"/>
  <c r="I340" i="22"/>
  <c r="L339" i="22"/>
  <c r="K339" i="22"/>
  <c r="J339" i="22"/>
  <c r="I339" i="22"/>
  <c r="L338" i="22"/>
  <c r="K338" i="22"/>
  <c r="J338" i="22"/>
  <c r="I338" i="22"/>
  <c r="L335" i="22"/>
  <c r="K335" i="22"/>
  <c r="J335" i="22"/>
  <c r="I335" i="22"/>
  <c r="L334" i="22"/>
  <c r="K334" i="22"/>
  <c r="J334" i="22"/>
  <c r="I334" i="22"/>
  <c r="L332" i="22"/>
  <c r="K332" i="22"/>
  <c r="J332" i="22"/>
  <c r="I332" i="22"/>
  <c r="L331" i="22"/>
  <c r="K331" i="22"/>
  <c r="J331" i="22"/>
  <c r="I331" i="22"/>
  <c r="L329" i="22"/>
  <c r="K329" i="22"/>
  <c r="J329" i="22"/>
  <c r="I329" i="22"/>
  <c r="L328" i="22"/>
  <c r="K328" i="22"/>
  <c r="J328" i="22"/>
  <c r="I328" i="22"/>
  <c r="L325" i="22"/>
  <c r="K325" i="22"/>
  <c r="J325" i="22"/>
  <c r="I325" i="22"/>
  <c r="L324" i="22"/>
  <c r="K324" i="22"/>
  <c r="J324" i="22"/>
  <c r="I324" i="22"/>
  <c r="L321" i="22"/>
  <c r="K321" i="22"/>
  <c r="J321" i="22"/>
  <c r="I321" i="22"/>
  <c r="L320" i="22"/>
  <c r="K320" i="22"/>
  <c r="J320" i="22"/>
  <c r="I320" i="22"/>
  <c r="L317" i="22"/>
  <c r="K317" i="22"/>
  <c r="J317" i="22"/>
  <c r="I317" i="22"/>
  <c r="L316" i="22"/>
  <c r="K316" i="22"/>
  <c r="J316" i="22"/>
  <c r="I316" i="22"/>
  <c r="L313" i="22"/>
  <c r="K313" i="22"/>
  <c r="J313" i="22"/>
  <c r="I313" i="22"/>
  <c r="L310" i="22"/>
  <c r="K310" i="22"/>
  <c r="J310" i="22"/>
  <c r="I310" i="22"/>
  <c r="L308" i="22"/>
  <c r="K308" i="22"/>
  <c r="J308" i="22"/>
  <c r="I308" i="22"/>
  <c r="L307" i="22"/>
  <c r="K307" i="22"/>
  <c r="J307" i="22"/>
  <c r="I307" i="22"/>
  <c r="L306" i="22"/>
  <c r="K306" i="22"/>
  <c r="J306" i="22"/>
  <c r="I306" i="22"/>
  <c r="L305" i="22"/>
  <c r="K305" i="22"/>
  <c r="J305" i="22"/>
  <c r="I305" i="22"/>
  <c r="L302" i="22"/>
  <c r="K302" i="22"/>
  <c r="J302" i="22"/>
  <c r="I302" i="22"/>
  <c r="L301" i="22"/>
  <c r="K301" i="22"/>
  <c r="J301" i="22"/>
  <c r="I301" i="22"/>
  <c r="L299" i="22"/>
  <c r="K299" i="22"/>
  <c r="J299" i="22"/>
  <c r="I299" i="22"/>
  <c r="L298" i="22"/>
  <c r="K298" i="22"/>
  <c r="J298" i="22"/>
  <c r="I298" i="22"/>
  <c r="L296" i="22"/>
  <c r="K296" i="22"/>
  <c r="J296" i="22"/>
  <c r="I296" i="22"/>
  <c r="L295" i="22"/>
  <c r="K295" i="22"/>
  <c r="J295" i="22"/>
  <c r="I295" i="22"/>
  <c r="L292" i="22"/>
  <c r="K292" i="22"/>
  <c r="J292" i="22"/>
  <c r="I292" i="22"/>
  <c r="L291" i="22"/>
  <c r="K291" i="22"/>
  <c r="J291" i="22"/>
  <c r="I291" i="22"/>
  <c r="L288" i="22"/>
  <c r="K288" i="22"/>
  <c r="J288" i="22"/>
  <c r="I288" i="22"/>
  <c r="L287" i="22"/>
  <c r="K287" i="22"/>
  <c r="J287" i="22"/>
  <c r="I287" i="22"/>
  <c r="L284" i="22"/>
  <c r="K284" i="22"/>
  <c r="J284" i="22"/>
  <c r="I284" i="22"/>
  <c r="L283" i="22"/>
  <c r="K283" i="22"/>
  <c r="J283" i="22"/>
  <c r="I283" i="22"/>
  <c r="L280" i="22"/>
  <c r="K280" i="22"/>
  <c r="J280" i="22"/>
  <c r="I280" i="22"/>
  <c r="L277" i="22"/>
  <c r="K277" i="22"/>
  <c r="J277" i="22"/>
  <c r="I277" i="22"/>
  <c r="L275" i="22"/>
  <c r="K275" i="22"/>
  <c r="J275" i="22"/>
  <c r="I275" i="22"/>
  <c r="L274" i="22"/>
  <c r="K274" i="22"/>
  <c r="J274" i="22"/>
  <c r="I274" i="22"/>
  <c r="L273" i="22"/>
  <c r="K273" i="22"/>
  <c r="J273" i="22"/>
  <c r="I273" i="22"/>
  <c r="L270" i="22"/>
  <c r="K270" i="22"/>
  <c r="J270" i="22"/>
  <c r="I270" i="22"/>
  <c r="L269" i="22"/>
  <c r="K269" i="22"/>
  <c r="J269" i="22"/>
  <c r="I269" i="22"/>
  <c r="L267" i="22"/>
  <c r="K267" i="22"/>
  <c r="J267" i="22"/>
  <c r="I267" i="22"/>
  <c r="L266" i="22"/>
  <c r="K266" i="22"/>
  <c r="J266" i="22"/>
  <c r="I266" i="22"/>
  <c r="L264" i="22"/>
  <c r="K264" i="22"/>
  <c r="J264" i="22"/>
  <c r="I264" i="22"/>
  <c r="L263" i="22"/>
  <c r="K263" i="22"/>
  <c r="J263" i="22"/>
  <c r="I263" i="22"/>
  <c r="L260" i="22"/>
  <c r="K260" i="22"/>
  <c r="J260" i="22"/>
  <c r="I260" i="22"/>
  <c r="L259" i="22"/>
  <c r="K259" i="22"/>
  <c r="J259" i="22"/>
  <c r="I259" i="22"/>
  <c r="L256" i="22"/>
  <c r="K256" i="22"/>
  <c r="J256" i="22"/>
  <c r="I256" i="22"/>
  <c r="L255" i="22"/>
  <c r="K255" i="22"/>
  <c r="J255" i="22"/>
  <c r="I255" i="22"/>
  <c r="L252" i="22"/>
  <c r="K252" i="22"/>
  <c r="J252" i="22"/>
  <c r="I252" i="22"/>
  <c r="L251" i="22"/>
  <c r="K251" i="22"/>
  <c r="J251" i="22"/>
  <c r="I251" i="22"/>
  <c r="L248" i="22"/>
  <c r="K248" i="22"/>
  <c r="J248" i="22"/>
  <c r="I248" i="22"/>
  <c r="L245" i="22"/>
  <c r="K245" i="22"/>
  <c r="J245" i="22"/>
  <c r="I245" i="22"/>
  <c r="L243" i="22"/>
  <c r="K243" i="22"/>
  <c r="J243" i="22"/>
  <c r="I243" i="22"/>
  <c r="L242" i="22"/>
  <c r="K242" i="22"/>
  <c r="J242" i="22"/>
  <c r="I242" i="22"/>
  <c r="L241" i="22"/>
  <c r="K241" i="22"/>
  <c r="J241" i="22"/>
  <c r="I241" i="22"/>
  <c r="L240" i="22"/>
  <c r="K240" i="22"/>
  <c r="J240" i="22"/>
  <c r="I240" i="22"/>
  <c r="L236" i="22"/>
  <c r="K236" i="22"/>
  <c r="K235" i="22" s="1"/>
  <c r="K234" i="22" s="1"/>
  <c r="K187" i="22" s="1"/>
  <c r="K186" i="22" s="1"/>
  <c r="J236" i="22"/>
  <c r="I236" i="22"/>
  <c r="L235" i="22"/>
  <c r="J235" i="22"/>
  <c r="I235" i="22"/>
  <c r="L234" i="22"/>
  <c r="J234" i="22"/>
  <c r="I234" i="22"/>
  <c r="L232" i="22"/>
  <c r="K232" i="22"/>
  <c r="J232" i="22"/>
  <c r="I232" i="22"/>
  <c r="L231" i="22"/>
  <c r="K231" i="22"/>
  <c r="J231" i="22"/>
  <c r="I231" i="22"/>
  <c r="L230" i="22"/>
  <c r="K230" i="22"/>
  <c r="J230" i="22"/>
  <c r="I230" i="22"/>
  <c r="P223" i="22"/>
  <c r="O223" i="22"/>
  <c r="N223" i="22"/>
  <c r="M223" i="22"/>
  <c r="L223" i="22"/>
  <c r="K223" i="22"/>
  <c r="J223" i="22"/>
  <c r="I223" i="22"/>
  <c r="L222" i="22"/>
  <c r="K222" i="22"/>
  <c r="J222" i="22"/>
  <c r="I222" i="22"/>
  <c r="L220" i="22"/>
  <c r="K220" i="22"/>
  <c r="J220" i="22"/>
  <c r="I220" i="22"/>
  <c r="L219" i="22"/>
  <c r="K219" i="22"/>
  <c r="J219" i="22"/>
  <c r="I219" i="22"/>
  <c r="L218" i="22"/>
  <c r="K218" i="22"/>
  <c r="J218" i="22"/>
  <c r="I218" i="22"/>
  <c r="L213" i="22"/>
  <c r="K213" i="22"/>
  <c r="J213" i="22"/>
  <c r="I213" i="22"/>
  <c r="L212" i="22"/>
  <c r="K212" i="22"/>
  <c r="J212" i="22"/>
  <c r="I212" i="22"/>
  <c r="L211" i="22"/>
  <c r="K211" i="22"/>
  <c r="J211" i="22"/>
  <c r="I211" i="22"/>
  <c r="L209" i="22"/>
  <c r="K209" i="22"/>
  <c r="J209" i="22"/>
  <c r="I209" i="22"/>
  <c r="L208" i="22"/>
  <c r="K208" i="22"/>
  <c r="J208" i="22"/>
  <c r="I208" i="22"/>
  <c r="L204" i="22"/>
  <c r="K204" i="22"/>
  <c r="J204" i="22"/>
  <c r="I204" i="22"/>
  <c r="L203" i="22"/>
  <c r="K203" i="22"/>
  <c r="J203" i="22"/>
  <c r="I203" i="22"/>
  <c r="L198" i="22"/>
  <c r="K198" i="22"/>
  <c r="J198" i="22"/>
  <c r="I198" i="22"/>
  <c r="L197" i="22"/>
  <c r="K197" i="22"/>
  <c r="J197" i="22"/>
  <c r="I197" i="22"/>
  <c r="L193" i="22"/>
  <c r="K193" i="22"/>
  <c r="J193" i="22"/>
  <c r="I193" i="22"/>
  <c r="L192" i="22"/>
  <c r="K192" i="22"/>
  <c r="J192" i="22"/>
  <c r="I192" i="22"/>
  <c r="L190" i="22"/>
  <c r="K190" i="22"/>
  <c r="J190" i="22"/>
  <c r="I190" i="22"/>
  <c r="L189" i="22"/>
  <c r="K189" i="22"/>
  <c r="J189" i="22"/>
  <c r="I189" i="22"/>
  <c r="L188" i="22"/>
  <c r="K188" i="22"/>
  <c r="J188" i="22"/>
  <c r="I188" i="22"/>
  <c r="L187" i="22"/>
  <c r="J187" i="22"/>
  <c r="I187" i="22"/>
  <c r="L186" i="22"/>
  <c r="J186" i="22"/>
  <c r="I186" i="22"/>
  <c r="L182" i="22"/>
  <c r="K182" i="22"/>
  <c r="J182" i="22"/>
  <c r="I182" i="22"/>
  <c r="L181" i="22"/>
  <c r="K181" i="22"/>
  <c r="J181" i="22"/>
  <c r="I181" i="22"/>
  <c r="L177" i="22"/>
  <c r="K177" i="22"/>
  <c r="J177" i="22"/>
  <c r="I177" i="22"/>
  <c r="L176" i="22"/>
  <c r="K176" i="22"/>
  <c r="J176" i="22"/>
  <c r="I176" i="22"/>
  <c r="L175" i="22"/>
  <c r="K175" i="22"/>
  <c r="J175" i="22"/>
  <c r="I175" i="22"/>
  <c r="L173" i="22"/>
  <c r="K173" i="22"/>
  <c r="J173" i="22"/>
  <c r="I173" i="22"/>
  <c r="L172" i="22"/>
  <c r="K172" i="22"/>
  <c r="J172" i="22"/>
  <c r="I172" i="22"/>
  <c r="L171" i="22"/>
  <c r="K171" i="22"/>
  <c r="J171" i="22"/>
  <c r="I171" i="22"/>
  <c r="L170" i="22"/>
  <c r="K170" i="22"/>
  <c r="J170" i="22"/>
  <c r="I170" i="22"/>
  <c r="L168" i="22"/>
  <c r="K168" i="22"/>
  <c r="J168" i="22"/>
  <c r="I168" i="22"/>
  <c r="L167" i="22"/>
  <c r="K167" i="22"/>
  <c r="J167" i="22"/>
  <c r="I167" i="22"/>
  <c r="L163" i="22"/>
  <c r="K163" i="22"/>
  <c r="J163" i="22"/>
  <c r="I163" i="22"/>
  <c r="L162" i="22"/>
  <c r="K162" i="22"/>
  <c r="J162" i="22"/>
  <c r="I162" i="22"/>
  <c r="L161" i="22"/>
  <c r="K161" i="22"/>
  <c r="J161" i="22"/>
  <c r="I161" i="22"/>
  <c r="L160" i="22"/>
  <c r="K160" i="22"/>
  <c r="J160" i="22"/>
  <c r="I160" i="22"/>
  <c r="L157" i="22"/>
  <c r="K157" i="22"/>
  <c r="J157" i="22"/>
  <c r="I157" i="22"/>
  <c r="L156" i="22"/>
  <c r="K156" i="22"/>
  <c r="J156" i="22"/>
  <c r="I156" i="22"/>
  <c r="L155" i="22"/>
  <c r="K155" i="22"/>
  <c r="J155" i="22"/>
  <c r="I155" i="22"/>
  <c r="L153" i="22"/>
  <c r="K153" i="22"/>
  <c r="J153" i="22"/>
  <c r="I153" i="22"/>
  <c r="L152" i="22"/>
  <c r="K152" i="22"/>
  <c r="J152" i="22"/>
  <c r="I152" i="22"/>
  <c r="L149" i="22"/>
  <c r="K149" i="22"/>
  <c r="J149" i="22"/>
  <c r="I149" i="22"/>
  <c r="L148" i="22"/>
  <c r="K148" i="22"/>
  <c r="J148" i="22"/>
  <c r="I148" i="22"/>
  <c r="L147" i="22"/>
  <c r="K147" i="22"/>
  <c r="J147" i="22"/>
  <c r="I147" i="22"/>
  <c r="L144" i="22"/>
  <c r="K144" i="22"/>
  <c r="J144" i="22"/>
  <c r="I144" i="22"/>
  <c r="L143" i="22"/>
  <c r="K143" i="22"/>
  <c r="J143" i="22"/>
  <c r="I143" i="22"/>
  <c r="L142" i="22"/>
  <c r="K142" i="22"/>
  <c r="J142" i="22"/>
  <c r="I142" i="22"/>
  <c r="L141" i="22"/>
  <c r="K141" i="22"/>
  <c r="J141" i="22"/>
  <c r="I141" i="22"/>
  <c r="L139" i="22"/>
  <c r="K139" i="22"/>
  <c r="J139" i="22"/>
  <c r="I139" i="22"/>
  <c r="L138" i="22"/>
  <c r="K138" i="22"/>
  <c r="J138" i="22"/>
  <c r="I138" i="22"/>
  <c r="L137" i="22"/>
  <c r="K137" i="22"/>
  <c r="J137" i="22"/>
  <c r="I137" i="22"/>
  <c r="L135" i="22"/>
  <c r="K135" i="22"/>
  <c r="J135" i="22"/>
  <c r="I135" i="22"/>
  <c r="L134" i="22"/>
  <c r="K134" i="22"/>
  <c r="J134" i="22"/>
  <c r="I134" i="22"/>
  <c r="L133" i="22"/>
  <c r="K133" i="22"/>
  <c r="J133" i="22"/>
  <c r="I133" i="22"/>
  <c r="L131" i="22"/>
  <c r="K131" i="22"/>
  <c r="J131" i="22"/>
  <c r="I131" i="22"/>
  <c r="L130" i="22"/>
  <c r="K130" i="22"/>
  <c r="J130" i="22"/>
  <c r="I130" i="22"/>
  <c r="L129" i="22"/>
  <c r="K129" i="22"/>
  <c r="J129" i="22"/>
  <c r="I129" i="22"/>
  <c r="L127" i="22"/>
  <c r="K127" i="22"/>
  <c r="J127" i="22"/>
  <c r="I127" i="22"/>
  <c r="L126" i="22"/>
  <c r="K126" i="22"/>
  <c r="J126" i="22"/>
  <c r="I126" i="22"/>
  <c r="L125" i="22"/>
  <c r="K125" i="22"/>
  <c r="J125" i="22"/>
  <c r="I125" i="22"/>
  <c r="L123" i="22"/>
  <c r="K123" i="22"/>
  <c r="J123" i="22"/>
  <c r="I123" i="22"/>
  <c r="L122" i="22"/>
  <c r="K122" i="22"/>
  <c r="J122" i="22"/>
  <c r="I122" i="22"/>
  <c r="L121" i="22"/>
  <c r="K121" i="22"/>
  <c r="J121" i="22"/>
  <c r="I121" i="22"/>
  <c r="L118" i="22"/>
  <c r="K118" i="22"/>
  <c r="J118" i="22"/>
  <c r="I118" i="22"/>
  <c r="L117" i="22"/>
  <c r="K117" i="22"/>
  <c r="J117" i="22"/>
  <c r="I117" i="22"/>
  <c r="L116" i="22"/>
  <c r="K116" i="22"/>
  <c r="J116" i="22"/>
  <c r="I116" i="22"/>
  <c r="L115" i="22"/>
  <c r="K115" i="22"/>
  <c r="J115" i="22"/>
  <c r="I115" i="22"/>
  <c r="L112" i="22"/>
  <c r="K112" i="22"/>
  <c r="J112" i="22"/>
  <c r="I112" i="22"/>
  <c r="L111" i="22"/>
  <c r="K111" i="22"/>
  <c r="J111" i="22"/>
  <c r="I111" i="22"/>
  <c r="L108" i="22"/>
  <c r="K108" i="22"/>
  <c r="J108" i="22"/>
  <c r="I108" i="22"/>
  <c r="L107" i="22"/>
  <c r="K107" i="22"/>
  <c r="J107" i="22"/>
  <c r="I107" i="22"/>
  <c r="L106" i="22"/>
  <c r="K106" i="22"/>
  <c r="J106" i="22"/>
  <c r="I106" i="22"/>
  <c r="L103" i="22"/>
  <c r="K103" i="22"/>
  <c r="J103" i="22"/>
  <c r="I103" i="22"/>
  <c r="L102" i="22"/>
  <c r="K102" i="22"/>
  <c r="J102" i="22"/>
  <c r="I102" i="22"/>
  <c r="L101" i="22"/>
  <c r="K101" i="22"/>
  <c r="J101" i="22"/>
  <c r="I101" i="22"/>
  <c r="L98" i="22"/>
  <c r="K98" i="22"/>
  <c r="J98" i="22"/>
  <c r="I98" i="22"/>
  <c r="L97" i="22"/>
  <c r="K97" i="22"/>
  <c r="J97" i="22"/>
  <c r="I97" i="22"/>
  <c r="L96" i="22"/>
  <c r="K96" i="22"/>
  <c r="J96" i="22"/>
  <c r="I96" i="22"/>
  <c r="L95" i="22"/>
  <c r="K95" i="22"/>
  <c r="J95" i="22"/>
  <c r="I95" i="22"/>
  <c r="L91" i="22"/>
  <c r="K91" i="22"/>
  <c r="J91" i="22"/>
  <c r="I91" i="22"/>
  <c r="L90" i="22"/>
  <c r="K90" i="22"/>
  <c r="J90" i="22"/>
  <c r="I90" i="22"/>
  <c r="L89" i="22"/>
  <c r="K89" i="22"/>
  <c r="J89" i="22"/>
  <c r="I89" i="22"/>
  <c r="L88" i="22"/>
  <c r="K88" i="22"/>
  <c r="J88" i="22"/>
  <c r="I88" i="22"/>
  <c r="L86" i="22"/>
  <c r="K86" i="22"/>
  <c r="J86" i="22"/>
  <c r="I86" i="22"/>
  <c r="L85" i="22"/>
  <c r="K85" i="22"/>
  <c r="J85" i="22"/>
  <c r="I85" i="22"/>
  <c r="L84" i="22"/>
  <c r="K84" i="22"/>
  <c r="J84" i="22"/>
  <c r="I84" i="22"/>
  <c r="L80" i="22"/>
  <c r="K80" i="22"/>
  <c r="J80" i="22"/>
  <c r="I80" i="22"/>
  <c r="L79" i="22"/>
  <c r="K79" i="22"/>
  <c r="J79" i="22"/>
  <c r="I79" i="22"/>
  <c r="L75" i="22"/>
  <c r="K75" i="22"/>
  <c r="J75" i="22"/>
  <c r="I75" i="22"/>
  <c r="L74" i="22"/>
  <c r="K74" i="22"/>
  <c r="J74" i="22"/>
  <c r="I74" i="22"/>
  <c r="L70" i="22"/>
  <c r="K70" i="22"/>
  <c r="J70" i="22"/>
  <c r="I70" i="22"/>
  <c r="L69" i="22"/>
  <c r="K69" i="22"/>
  <c r="J69" i="22"/>
  <c r="I69" i="22"/>
  <c r="L68" i="22"/>
  <c r="K68" i="22"/>
  <c r="J68" i="22"/>
  <c r="I68" i="22"/>
  <c r="L67" i="22"/>
  <c r="K67" i="22"/>
  <c r="J67" i="22"/>
  <c r="I67" i="22"/>
  <c r="L50" i="22"/>
  <c r="K50" i="22"/>
  <c r="J50" i="22"/>
  <c r="I50" i="22"/>
  <c r="L49" i="22"/>
  <c r="K49" i="22"/>
  <c r="J49" i="22"/>
  <c r="I49" i="22"/>
  <c r="L48" i="22"/>
  <c r="K48" i="22"/>
  <c r="J48" i="22"/>
  <c r="I48" i="22"/>
  <c r="L47" i="22"/>
  <c r="K47" i="22"/>
  <c r="J47" i="22"/>
  <c r="I47" i="22"/>
  <c r="L45" i="22"/>
  <c r="K45" i="22"/>
  <c r="J45" i="22"/>
  <c r="I45" i="22"/>
  <c r="L44" i="22"/>
  <c r="K44" i="22"/>
  <c r="J44" i="22"/>
  <c r="I44" i="22"/>
  <c r="L43" i="22"/>
  <c r="K43" i="22"/>
  <c r="J43" i="22"/>
  <c r="I43" i="22"/>
  <c r="L41" i="22"/>
  <c r="K41" i="22"/>
  <c r="J41" i="22"/>
  <c r="I41" i="22"/>
  <c r="L39" i="22"/>
  <c r="K39" i="22"/>
  <c r="J39" i="22"/>
  <c r="I39" i="22"/>
  <c r="L38" i="22"/>
  <c r="K38" i="22"/>
  <c r="J38" i="22"/>
  <c r="I38" i="22"/>
  <c r="L37" i="22"/>
  <c r="K37" i="22"/>
  <c r="J37" i="22"/>
  <c r="I37" i="22"/>
  <c r="L36" i="22"/>
  <c r="K36" i="22"/>
  <c r="J36" i="22"/>
  <c r="I36" i="22"/>
  <c r="L35" i="22"/>
  <c r="L370" i="22" s="1"/>
  <c r="K35" i="22"/>
  <c r="K370" i="22" s="1"/>
  <c r="J35" i="22"/>
  <c r="J370" i="22" s="1"/>
  <c r="I35" i="22"/>
  <c r="I370" i="22" s="1"/>
  <c r="L367" i="21"/>
  <c r="K367" i="21"/>
  <c r="J367" i="21"/>
  <c r="I367" i="21"/>
  <c r="L366" i="21"/>
  <c r="K366" i="21"/>
  <c r="J366" i="21"/>
  <c r="I366" i="21"/>
  <c r="L364" i="21"/>
  <c r="K364" i="21"/>
  <c r="J364" i="21"/>
  <c r="I364" i="21"/>
  <c r="L363" i="21"/>
  <c r="K363" i="21"/>
  <c r="J363" i="21"/>
  <c r="I363" i="21"/>
  <c r="L361" i="21"/>
  <c r="K361" i="21"/>
  <c r="J361" i="21"/>
  <c r="I361" i="21"/>
  <c r="L360" i="21"/>
  <c r="K360" i="21"/>
  <c r="J360" i="21"/>
  <c r="I360" i="21"/>
  <c r="L357" i="21"/>
  <c r="K357" i="21"/>
  <c r="J357" i="21"/>
  <c r="I357" i="21"/>
  <c r="L356" i="21"/>
  <c r="K356" i="21"/>
  <c r="J356" i="21"/>
  <c r="I356" i="21"/>
  <c r="L353" i="21"/>
  <c r="K353" i="21"/>
  <c r="J353" i="21"/>
  <c r="I353" i="21"/>
  <c r="L352" i="21"/>
  <c r="K352" i="21"/>
  <c r="J352" i="21"/>
  <c r="I352" i="21"/>
  <c r="L349" i="21"/>
  <c r="K349" i="21"/>
  <c r="J349" i="21"/>
  <c r="I349" i="21"/>
  <c r="L348" i="21"/>
  <c r="K348" i="21"/>
  <c r="J348" i="21"/>
  <c r="I348" i="21"/>
  <c r="L345" i="21"/>
  <c r="K345" i="21"/>
  <c r="J345" i="21"/>
  <c r="I345" i="21"/>
  <c r="L342" i="21"/>
  <c r="K342" i="21"/>
  <c r="J342" i="21"/>
  <c r="I342" i="21"/>
  <c r="P340" i="21"/>
  <c r="O340" i="21"/>
  <c r="N340" i="21"/>
  <c r="M340" i="21"/>
  <c r="L340" i="21"/>
  <c r="K340" i="21"/>
  <c r="J340" i="21"/>
  <c r="I340" i="21"/>
  <c r="L339" i="21"/>
  <c r="K339" i="21"/>
  <c r="J339" i="21"/>
  <c r="I339" i="21"/>
  <c r="L338" i="21"/>
  <c r="K338" i="21"/>
  <c r="J338" i="21"/>
  <c r="I338" i="21"/>
  <c r="L335" i="21"/>
  <c r="K335" i="21"/>
  <c r="J335" i="21"/>
  <c r="I335" i="21"/>
  <c r="L334" i="21"/>
  <c r="K334" i="21"/>
  <c r="J334" i="21"/>
  <c r="I334" i="21"/>
  <c r="L332" i="21"/>
  <c r="K332" i="21"/>
  <c r="J332" i="21"/>
  <c r="I332" i="21"/>
  <c r="L331" i="21"/>
  <c r="K331" i="21"/>
  <c r="J331" i="21"/>
  <c r="I331" i="21"/>
  <c r="L329" i="21"/>
  <c r="K329" i="21"/>
  <c r="J329" i="21"/>
  <c r="I329" i="21"/>
  <c r="L328" i="21"/>
  <c r="K328" i="21"/>
  <c r="J328" i="21"/>
  <c r="I328" i="21"/>
  <c r="L325" i="21"/>
  <c r="K325" i="21"/>
  <c r="J325" i="21"/>
  <c r="I325" i="21"/>
  <c r="L324" i="21"/>
  <c r="K324" i="21"/>
  <c r="J324" i="21"/>
  <c r="I324" i="21"/>
  <c r="L321" i="21"/>
  <c r="K321" i="21"/>
  <c r="J321" i="21"/>
  <c r="I321" i="21"/>
  <c r="L320" i="21"/>
  <c r="K320" i="21"/>
  <c r="J320" i="21"/>
  <c r="I320" i="21"/>
  <c r="L317" i="21"/>
  <c r="K317" i="21"/>
  <c r="J317" i="21"/>
  <c r="I317" i="21"/>
  <c r="L316" i="21"/>
  <c r="K316" i="21"/>
  <c r="J316" i="21"/>
  <c r="I316" i="21"/>
  <c r="L313" i="21"/>
  <c r="K313" i="21"/>
  <c r="J313" i="21"/>
  <c r="I313" i="21"/>
  <c r="L310" i="21"/>
  <c r="K310" i="21"/>
  <c r="J310" i="21"/>
  <c r="I310" i="21"/>
  <c r="L308" i="21"/>
  <c r="K308" i="21"/>
  <c r="J308" i="21"/>
  <c r="I308" i="21"/>
  <c r="L307" i="21"/>
  <c r="K307" i="21"/>
  <c r="J307" i="21"/>
  <c r="I307" i="21"/>
  <c r="L306" i="21"/>
  <c r="K306" i="21"/>
  <c r="J306" i="21"/>
  <c r="I306" i="21"/>
  <c r="L305" i="21"/>
  <c r="K305" i="21"/>
  <c r="J305" i="21"/>
  <c r="I305" i="21"/>
  <c r="L302" i="21"/>
  <c r="K302" i="21"/>
  <c r="J302" i="21"/>
  <c r="I302" i="21"/>
  <c r="L301" i="21"/>
  <c r="K301" i="21"/>
  <c r="J301" i="21"/>
  <c r="I301" i="21"/>
  <c r="L299" i="21"/>
  <c r="K299" i="21"/>
  <c r="J299" i="21"/>
  <c r="I299" i="21"/>
  <c r="L298" i="21"/>
  <c r="K298" i="21"/>
  <c r="J298" i="21"/>
  <c r="I298" i="21"/>
  <c r="L296" i="21"/>
  <c r="K296" i="21"/>
  <c r="J296" i="21"/>
  <c r="I296" i="21"/>
  <c r="L295" i="21"/>
  <c r="K295" i="21"/>
  <c r="J295" i="21"/>
  <c r="I295" i="21"/>
  <c r="L292" i="21"/>
  <c r="K292" i="21"/>
  <c r="J292" i="21"/>
  <c r="I292" i="21"/>
  <c r="L291" i="21"/>
  <c r="K291" i="21"/>
  <c r="J291" i="21"/>
  <c r="I291" i="21"/>
  <c r="L288" i="21"/>
  <c r="K288" i="21"/>
  <c r="J288" i="21"/>
  <c r="I288" i="21"/>
  <c r="L287" i="21"/>
  <c r="K287" i="21"/>
  <c r="J287" i="21"/>
  <c r="I287" i="21"/>
  <c r="L284" i="21"/>
  <c r="K284" i="21"/>
  <c r="J284" i="21"/>
  <c r="I284" i="21"/>
  <c r="L283" i="21"/>
  <c r="K283" i="21"/>
  <c r="J283" i="21"/>
  <c r="I283" i="21"/>
  <c r="L280" i="21"/>
  <c r="K280" i="21"/>
  <c r="J280" i="21"/>
  <c r="I280" i="21"/>
  <c r="L277" i="21"/>
  <c r="K277" i="21"/>
  <c r="J277" i="21"/>
  <c r="I277" i="21"/>
  <c r="L275" i="21"/>
  <c r="K275" i="21"/>
  <c r="J275" i="21"/>
  <c r="I275" i="21"/>
  <c r="L274" i="21"/>
  <c r="K274" i="21"/>
  <c r="J274" i="21"/>
  <c r="I274" i="21"/>
  <c r="L273" i="21"/>
  <c r="K273" i="21"/>
  <c r="J273" i="21"/>
  <c r="I273" i="21"/>
  <c r="L270" i="21"/>
  <c r="K270" i="21"/>
  <c r="J270" i="21"/>
  <c r="I270" i="21"/>
  <c r="L269" i="21"/>
  <c r="K269" i="21"/>
  <c r="J269" i="21"/>
  <c r="I269" i="21"/>
  <c r="L267" i="21"/>
  <c r="K267" i="21"/>
  <c r="J267" i="21"/>
  <c r="I267" i="21"/>
  <c r="L266" i="21"/>
  <c r="K266" i="21"/>
  <c r="J266" i="21"/>
  <c r="I266" i="21"/>
  <c r="L264" i="21"/>
  <c r="K264" i="21"/>
  <c r="J264" i="21"/>
  <c r="I264" i="21"/>
  <c r="L263" i="21"/>
  <c r="K263" i="21"/>
  <c r="J263" i="21"/>
  <c r="I263" i="21"/>
  <c r="L260" i="21"/>
  <c r="K260" i="21"/>
  <c r="J260" i="21"/>
  <c r="I260" i="21"/>
  <c r="L259" i="21"/>
  <c r="K259" i="21"/>
  <c r="J259" i="21"/>
  <c r="I259" i="21"/>
  <c r="L256" i="21"/>
  <c r="K256" i="21"/>
  <c r="J256" i="21"/>
  <c r="I256" i="21"/>
  <c r="L255" i="21"/>
  <c r="K255" i="21"/>
  <c r="J255" i="21"/>
  <c r="I255" i="21"/>
  <c r="L252" i="21"/>
  <c r="K252" i="21"/>
  <c r="J252" i="21"/>
  <c r="I252" i="21"/>
  <c r="L251" i="21"/>
  <c r="K251" i="21"/>
  <c r="J251" i="21"/>
  <c r="I251" i="21"/>
  <c r="L248" i="21"/>
  <c r="K248" i="21"/>
  <c r="J248" i="21"/>
  <c r="I248" i="21"/>
  <c r="L245" i="21"/>
  <c r="K245" i="21"/>
  <c r="J245" i="21"/>
  <c r="I245" i="21"/>
  <c r="L243" i="21"/>
  <c r="K243" i="21"/>
  <c r="J243" i="21"/>
  <c r="I243" i="21"/>
  <c r="L242" i="21"/>
  <c r="K242" i="21"/>
  <c r="J242" i="21"/>
  <c r="I242" i="21"/>
  <c r="L241" i="21"/>
  <c r="K241" i="21"/>
  <c r="J241" i="21"/>
  <c r="I241" i="21"/>
  <c r="L240" i="21"/>
  <c r="K240" i="21"/>
  <c r="J240" i="21"/>
  <c r="I240" i="21"/>
  <c r="L236" i="21"/>
  <c r="K236" i="21"/>
  <c r="J236" i="21"/>
  <c r="I236" i="21"/>
  <c r="L235" i="21"/>
  <c r="K235" i="21"/>
  <c r="J235" i="21"/>
  <c r="I235" i="21"/>
  <c r="L234" i="21"/>
  <c r="K234" i="21"/>
  <c r="J234" i="21"/>
  <c r="I234" i="21"/>
  <c r="L232" i="21"/>
  <c r="K232" i="21"/>
  <c r="J232" i="21"/>
  <c r="I232" i="21"/>
  <c r="L231" i="21"/>
  <c r="K231" i="21"/>
  <c r="J231" i="21"/>
  <c r="I231" i="21"/>
  <c r="L230" i="21"/>
  <c r="K230" i="21"/>
  <c r="J230" i="21"/>
  <c r="I230" i="21"/>
  <c r="P223" i="21"/>
  <c r="O223" i="21"/>
  <c r="N223" i="21"/>
  <c r="M223" i="21"/>
  <c r="L223" i="21"/>
  <c r="K223" i="21"/>
  <c r="J223" i="21"/>
  <c r="I223" i="21"/>
  <c r="L222" i="21"/>
  <c r="K222" i="21"/>
  <c r="J222" i="21"/>
  <c r="I222" i="21"/>
  <c r="L220" i="21"/>
  <c r="K220" i="21"/>
  <c r="J220" i="21"/>
  <c r="I220" i="21"/>
  <c r="L219" i="21"/>
  <c r="K219" i="21"/>
  <c r="J219" i="21"/>
  <c r="I219" i="21"/>
  <c r="L218" i="21"/>
  <c r="K218" i="21"/>
  <c r="J218" i="21"/>
  <c r="I218" i="21"/>
  <c r="L213" i="21"/>
  <c r="K213" i="21"/>
  <c r="J213" i="21"/>
  <c r="I213" i="21"/>
  <c r="L212" i="21"/>
  <c r="K212" i="21"/>
  <c r="J212" i="21"/>
  <c r="I212" i="21"/>
  <c r="L211" i="21"/>
  <c r="K211" i="21"/>
  <c r="J211" i="21"/>
  <c r="I211" i="21"/>
  <c r="L209" i="21"/>
  <c r="K209" i="21"/>
  <c r="J209" i="21"/>
  <c r="I209" i="21"/>
  <c r="L208" i="21"/>
  <c r="K208" i="21"/>
  <c r="J208" i="21"/>
  <c r="I208" i="21"/>
  <c r="L204" i="21"/>
  <c r="K204" i="21"/>
  <c r="J204" i="21"/>
  <c r="I204" i="21"/>
  <c r="L203" i="21"/>
  <c r="K203" i="21"/>
  <c r="J203" i="21"/>
  <c r="I203" i="21"/>
  <c r="L198" i="21"/>
  <c r="K198" i="21"/>
  <c r="J198" i="21"/>
  <c r="I198" i="21"/>
  <c r="L197" i="21"/>
  <c r="K197" i="21"/>
  <c r="J197" i="21"/>
  <c r="I197" i="21"/>
  <c r="L193" i="21"/>
  <c r="K193" i="21"/>
  <c r="J193" i="21"/>
  <c r="I193" i="21"/>
  <c r="L192" i="21"/>
  <c r="K192" i="21"/>
  <c r="J192" i="21"/>
  <c r="I192" i="21"/>
  <c r="L190" i="21"/>
  <c r="K190" i="21"/>
  <c r="J190" i="21"/>
  <c r="I190" i="21"/>
  <c r="L189" i="21"/>
  <c r="K189" i="21"/>
  <c r="J189" i="21"/>
  <c r="I189" i="21"/>
  <c r="L188" i="21"/>
  <c r="K188" i="21"/>
  <c r="J188" i="21"/>
  <c r="I188" i="21"/>
  <c r="L187" i="21"/>
  <c r="K187" i="21"/>
  <c r="J187" i="21"/>
  <c r="I187" i="21"/>
  <c r="L186" i="21"/>
  <c r="K186" i="21"/>
  <c r="J186" i="21"/>
  <c r="I186" i="21"/>
  <c r="L182" i="21"/>
  <c r="K182" i="21"/>
  <c r="J182" i="21"/>
  <c r="I182" i="21"/>
  <c r="L181" i="21"/>
  <c r="K181" i="21"/>
  <c r="J181" i="21"/>
  <c r="I181" i="21"/>
  <c r="L177" i="21"/>
  <c r="K177" i="21"/>
  <c r="J177" i="21"/>
  <c r="I177" i="21"/>
  <c r="L176" i="21"/>
  <c r="K176" i="21"/>
  <c r="J176" i="21"/>
  <c r="I176" i="21"/>
  <c r="L175" i="21"/>
  <c r="K175" i="21"/>
  <c r="J175" i="21"/>
  <c r="I175" i="21"/>
  <c r="L173" i="21"/>
  <c r="K173" i="21"/>
  <c r="J173" i="21"/>
  <c r="I173" i="21"/>
  <c r="L172" i="21"/>
  <c r="K172" i="21"/>
  <c r="J172" i="21"/>
  <c r="I172" i="21"/>
  <c r="L171" i="21"/>
  <c r="K171" i="21"/>
  <c r="J171" i="21"/>
  <c r="I171" i="21"/>
  <c r="L170" i="21"/>
  <c r="K170" i="21"/>
  <c r="J170" i="21"/>
  <c r="I170" i="21"/>
  <c r="L168" i="21"/>
  <c r="K168" i="21"/>
  <c r="J168" i="21"/>
  <c r="I168" i="21"/>
  <c r="L167" i="21"/>
  <c r="K167" i="21"/>
  <c r="J167" i="21"/>
  <c r="I167" i="21"/>
  <c r="L163" i="21"/>
  <c r="K163" i="21"/>
  <c r="J163" i="21"/>
  <c r="I163" i="21"/>
  <c r="L162" i="21"/>
  <c r="K162" i="21"/>
  <c r="J162" i="21"/>
  <c r="I162" i="21"/>
  <c r="L161" i="21"/>
  <c r="K161" i="21"/>
  <c r="J161" i="21"/>
  <c r="I161" i="21"/>
  <c r="L160" i="21"/>
  <c r="K160" i="21"/>
  <c r="J160" i="21"/>
  <c r="I160" i="21"/>
  <c r="L157" i="21"/>
  <c r="K157" i="21"/>
  <c r="J157" i="21"/>
  <c r="I157" i="21"/>
  <c r="L156" i="21"/>
  <c r="K156" i="21"/>
  <c r="J156" i="21"/>
  <c r="I156" i="21"/>
  <c r="L155" i="21"/>
  <c r="K155" i="21"/>
  <c r="J155" i="21"/>
  <c r="I155" i="21"/>
  <c r="L153" i="21"/>
  <c r="K153" i="21"/>
  <c r="J153" i="21"/>
  <c r="I153" i="21"/>
  <c r="L152" i="21"/>
  <c r="K152" i="21"/>
  <c r="J152" i="21"/>
  <c r="I152" i="21"/>
  <c r="L149" i="21"/>
  <c r="K149" i="21"/>
  <c r="J149" i="21"/>
  <c r="I149" i="21"/>
  <c r="L148" i="21"/>
  <c r="K148" i="21"/>
  <c r="J148" i="21"/>
  <c r="I148" i="21"/>
  <c r="L147" i="21"/>
  <c r="K147" i="21"/>
  <c r="J147" i="21"/>
  <c r="I147" i="21"/>
  <c r="L144" i="21"/>
  <c r="K144" i="21"/>
  <c r="J144" i="21"/>
  <c r="I144" i="21"/>
  <c r="L143" i="21"/>
  <c r="K143" i="21"/>
  <c r="J143" i="21"/>
  <c r="I143" i="21"/>
  <c r="L142" i="21"/>
  <c r="K142" i="21"/>
  <c r="J142" i="21"/>
  <c r="I142" i="21"/>
  <c r="L141" i="21"/>
  <c r="K141" i="21"/>
  <c r="J141" i="21"/>
  <c r="I141" i="21"/>
  <c r="L139" i="21"/>
  <c r="K139" i="21"/>
  <c r="J139" i="21"/>
  <c r="I139" i="21"/>
  <c r="L138" i="21"/>
  <c r="K138" i="21"/>
  <c r="J138" i="21"/>
  <c r="I138" i="21"/>
  <c r="L137" i="21"/>
  <c r="K137" i="21"/>
  <c r="J137" i="21"/>
  <c r="I137" i="21"/>
  <c r="L135" i="21"/>
  <c r="K135" i="21"/>
  <c r="J135" i="21"/>
  <c r="I135" i="21"/>
  <c r="L134" i="21"/>
  <c r="K134" i="21"/>
  <c r="J134" i="21"/>
  <c r="I134" i="21"/>
  <c r="L133" i="21"/>
  <c r="K133" i="21"/>
  <c r="J133" i="21"/>
  <c r="I133" i="21"/>
  <c r="L131" i="21"/>
  <c r="K131" i="21"/>
  <c r="J131" i="21"/>
  <c r="I131" i="21"/>
  <c r="L130" i="21"/>
  <c r="K130" i="21"/>
  <c r="J130" i="21"/>
  <c r="I130" i="21"/>
  <c r="L129" i="21"/>
  <c r="K129" i="21"/>
  <c r="J129" i="21"/>
  <c r="I129" i="21"/>
  <c r="L127" i="21"/>
  <c r="K127" i="21"/>
  <c r="J127" i="21"/>
  <c r="I127" i="21"/>
  <c r="L126" i="21"/>
  <c r="K126" i="21"/>
  <c r="J126" i="21"/>
  <c r="I126" i="21"/>
  <c r="L125" i="21"/>
  <c r="K125" i="21"/>
  <c r="J125" i="21"/>
  <c r="I125" i="21"/>
  <c r="L123" i="21"/>
  <c r="K123" i="21"/>
  <c r="J123" i="21"/>
  <c r="I123" i="21"/>
  <c r="L122" i="21"/>
  <c r="K122" i="21"/>
  <c r="J122" i="21"/>
  <c r="I122" i="21"/>
  <c r="L121" i="21"/>
  <c r="K121" i="21"/>
  <c r="J121" i="21"/>
  <c r="I121" i="21"/>
  <c r="L118" i="21"/>
  <c r="K118" i="21"/>
  <c r="J118" i="21"/>
  <c r="I118" i="21"/>
  <c r="L117" i="21"/>
  <c r="K117" i="21"/>
  <c r="J117" i="21"/>
  <c r="I117" i="21"/>
  <c r="L116" i="21"/>
  <c r="K116" i="21"/>
  <c r="J116" i="21"/>
  <c r="I116" i="21"/>
  <c r="L115" i="21"/>
  <c r="K115" i="21"/>
  <c r="J115" i="21"/>
  <c r="I115" i="21"/>
  <c r="L112" i="21"/>
  <c r="K112" i="21"/>
  <c r="J112" i="21"/>
  <c r="I112" i="21"/>
  <c r="L111" i="21"/>
  <c r="K111" i="21"/>
  <c r="J111" i="21"/>
  <c r="I111" i="21"/>
  <c r="L108" i="21"/>
  <c r="K108" i="21"/>
  <c r="J108" i="21"/>
  <c r="I108" i="21"/>
  <c r="L107" i="21"/>
  <c r="K107" i="21"/>
  <c r="J107" i="21"/>
  <c r="I107" i="21"/>
  <c r="L106" i="21"/>
  <c r="K106" i="21"/>
  <c r="J106" i="21"/>
  <c r="I106" i="21"/>
  <c r="L103" i="21"/>
  <c r="K103" i="21"/>
  <c r="J103" i="21"/>
  <c r="I103" i="21"/>
  <c r="L102" i="21"/>
  <c r="K102" i="21"/>
  <c r="J102" i="21"/>
  <c r="I102" i="21"/>
  <c r="L101" i="21"/>
  <c r="K101" i="21"/>
  <c r="J101" i="21"/>
  <c r="I101" i="21"/>
  <c r="L98" i="21"/>
  <c r="K98" i="21"/>
  <c r="J98" i="21"/>
  <c r="I98" i="21"/>
  <c r="L97" i="21"/>
  <c r="K97" i="21"/>
  <c r="J97" i="21"/>
  <c r="I97" i="21"/>
  <c r="L96" i="21"/>
  <c r="K96" i="21"/>
  <c r="J96" i="21"/>
  <c r="I96" i="21"/>
  <c r="L95" i="21"/>
  <c r="K95" i="21"/>
  <c r="J95" i="21"/>
  <c r="I95" i="21"/>
  <c r="L91" i="21"/>
  <c r="K91" i="21"/>
  <c r="J91" i="21"/>
  <c r="I91" i="21"/>
  <c r="L90" i="21"/>
  <c r="K90" i="21"/>
  <c r="J90" i="21"/>
  <c r="I90" i="21"/>
  <c r="L89" i="21"/>
  <c r="K89" i="21"/>
  <c r="J89" i="21"/>
  <c r="I89" i="21"/>
  <c r="L88" i="21"/>
  <c r="K88" i="21"/>
  <c r="J88" i="21"/>
  <c r="I88" i="21"/>
  <c r="L86" i="21"/>
  <c r="K86" i="21"/>
  <c r="J86" i="21"/>
  <c r="I86" i="21"/>
  <c r="L85" i="21"/>
  <c r="K85" i="21"/>
  <c r="J85" i="21"/>
  <c r="I85" i="21"/>
  <c r="L84" i="21"/>
  <c r="K84" i="21"/>
  <c r="J84" i="21"/>
  <c r="I84" i="21"/>
  <c r="L80" i="21"/>
  <c r="K80" i="21"/>
  <c r="J80" i="21"/>
  <c r="I80" i="21"/>
  <c r="L79" i="21"/>
  <c r="K79" i="21"/>
  <c r="J79" i="21"/>
  <c r="I79" i="21"/>
  <c r="L75" i="21"/>
  <c r="K75" i="21"/>
  <c r="J75" i="21"/>
  <c r="I75" i="21"/>
  <c r="L74" i="21"/>
  <c r="K74" i="21"/>
  <c r="J74" i="21"/>
  <c r="I74" i="21"/>
  <c r="L70" i="21"/>
  <c r="K70" i="21"/>
  <c r="J70" i="21"/>
  <c r="I70" i="21"/>
  <c r="L69" i="21"/>
  <c r="K69" i="21"/>
  <c r="J69" i="21"/>
  <c r="I69" i="21"/>
  <c r="L68" i="21"/>
  <c r="K68" i="21"/>
  <c r="J68" i="21"/>
  <c r="I68" i="21"/>
  <c r="L67" i="21"/>
  <c r="K67" i="21"/>
  <c r="J67" i="21"/>
  <c r="I67" i="21"/>
  <c r="L50" i="21"/>
  <c r="K50" i="21"/>
  <c r="J50" i="21"/>
  <c r="I50" i="21"/>
  <c r="L49" i="21"/>
  <c r="K49" i="21"/>
  <c r="J49" i="21"/>
  <c r="I49" i="21"/>
  <c r="L48" i="21"/>
  <c r="K48" i="21"/>
  <c r="J48" i="21"/>
  <c r="I48" i="21"/>
  <c r="L47" i="21"/>
  <c r="K47" i="21"/>
  <c r="J47" i="21"/>
  <c r="I47" i="21"/>
  <c r="L45" i="21"/>
  <c r="K45" i="21"/>
  <c r="J45" i="21"/>
  <c r="I45" i="21"/>
  <c r="L44" i="21"/>
  <c r="K44" i="21"/>
  <c r="J44" i="21"/>
  <c r="I44" i="21"/>
  <c r="L43" i="21"/>
  <c r="K43" i="21"/>
  <c r="J43" i="21"/>
  <c r="I43" i="21"/>
  <c r="L41" i="21"/>
  <c r="K41" i="21"/>
  <c r="J41" i="21"/>
  <c r="I41" i="21"/>
  <c r="L39" i="21"/>
  <c r="K39" i="21"/>
  <c r="J39" i="21"/>
  <c r="I39" i="21"/>
  <c r="L38" i="21"/>
  <c r="K38" i="21"/>
  <c r="J38" i="21"/>
  <c r="I38" i="21"/>
  <c r="L37" i="21"/>
  <c r="K37" i="21"/>
  <c r="J37" i="21"/>
  <c r="I37" i="21"/>
  <c r="L36" i="21"/>
  <c r="K36" i="21"/>
  <c r="J36" i="21"/>
  <c r="I36" i="21"/>
  <c r="L35" i="21"/>
  <c r="L370" i="21" s="1"/>
  <c r="K35" i="21"/>
  <c r="K370" i="21" s="1"/>
  <c r="J35" i="21"/>
  <c r="J370" i="21" s="1"/>
  <c r="I35" i="21"/>
  <c r="I370" i="21" s="1"/>
  <c r="L367" i="20"/>
  <c r="K367" i="20"/>
  <c r="J367" i="20"/>
  <c r="I367" i="20"/>
  <c r="L366" i="20"/>
  <c r="K366" i="20"/>
  <c r="J366" i="20"/>
  <c r="I366" i="20"/>
  <c r="L364" i="20"/>
  <c r="K364" i="20"/>
  <c r="J364" i="20"/>
  <c r="I364" i="20"/>
  <c r="L363" i="20"/>
  <c r="K363" i="20"/>
  <c r="J363" i="20"/>
  <c r="I363" i="20"/>
  <c r="L361" i="20"/>
  <c r="K361" i="20"/>
  <c r="J361" i="20"/>
  <c r="I361" i="20"/>
  <c r="L360" i="20"/>
  <c r="K360" i="20"/>
  <c r="J360" i="20"/>
  <c r="I360" i="20"/>
  <c r="L357" i="20"/>
  <c r="K357" i="20"/>
  <c r="J357" i="20"/>
  <c r="I357" i="20"/>
  <c r="L356" i="20"/>
  <c r="K356" i="20"/>
  <c r="J356" i="20"/>
  <c r="I356" i="20"/>
  <c r="L353" i="20"/>
  <c r="K353" i="20"/>
  <c r="J353" i="20"/>
  <c r="I353" i="20"/>
  <c r="L352" i="20"/>
  <c r="K352" i="20"/>
  <c r="J352" i="20"/>
  <c r="I352" i="20"/>
  <c r="L349" i="20"/>
  <c r="K349" i="20"/>
  <c r="J349" i="20"/>
  <c r="I349" i="20"/>
  <c r="L348" i="20"/>
  <c r="K348" i="20"/>
  <c r="J348" i="20"/>
  <c r="I348" i="20"/>
  <c r="L345" i="20"/>
  <c r="K345" i="20"/>
  <c r="J345" i="20"/>
  <c r="I345" i="20"/>
  <c r="L342" i="20"/>
  <c r="K342" i="20"/>
  <c r="J342" i="20"/>
  <c r="I342" i="20"/>
  <c r="P340" i="20"/>
  <c r="O340" i="20"/>
  <c r="N340" i="20"/>
  <c r="M340" i="20"/>
  <c r="L340" i="20"/>
  <c r="K340" i="20"/>
  <c r="J340" i="20"/>
  <c r="I340" i="20"/>
  <c r="L339" i="20"/>
  <c r="K339" i="20"/>
  <c r="J339" i="20"/>
  <c r="I339" i="20"/>
  <c r="L338" i="20"/>
  <c r="K338" i="20"/>
  <c r="J338" i="20"/>
  <c r="I338" i="20"/>
  <c r="L335" i="20"/>
  <c r="K335" i="20"/>
  <c r="J335" i="20"/>
  <c r="I335" i="20"/>
  <c r="L334" i="20"/>
  <c r="K334" i="20"/>
  <c r="J334" i="20"/>
  <c r="I334" i="20"/>
  <c r="L332" i="20"/>
  <c r="K332" i="20"/>
  <c r="J332" i="20"/>
  <c r="I332" i="20"/>
  <c r="L331" i="20"/>
  <c r="K331" i="20"/>
  <c r="J331" i="20"/>
  <c r="I331" i="20"/>
  <c r="L329" i="20"/>
  <c r="K329" i="20"/>
  <c r="J329" i="20"/>
  <c r="I329" i="20"/>
  <c r="L328" i="20"/>
  <c r="K328" i="20"/>
  <c r="J328" i="20"/>
  <c r="I328" i="20"/>
  <c r="L325" i="20"/>
  <c r="K325" i="20"/>
  <c r="J325" i="20"/>
  <c r="I325" i="20"/>
  <c r="L324" i="20"/>
  <c r="K324" i="20"/>
  <c r="J324" i="20"/>
  <c r="I324" i="20"/>
  <c r="L321" i="20"/>
  <c r="K321" i="20"/>
  <c r="J321" i="20"/>
  <c r="I321" i="20"/>
  <c r="L320" i="20"/>
  <c r="K320" i="20"/>
  <c r="J320" i="20"/>
  <c r="I320" i="20"/>
  <c r="L317" i="20"/>
  <c r="K317" i="20"/>
  <c r="J317" i="20"/>
  <c r="I317" i="20"/>
  <c r="L316" i="20"/>
  <c r="K316" i="20"/>
  <c r="J316" i="20"/>
  <c r="I316" i="20"/>
  <c r="L313" i="20"/>
  <c r="K313" i="20"/>
  <c r="J313" i="20"/>
  <c r="I313" i="20"/>
  <c r="L310" i="20"/>
  <c r="K310" i="20"/>
  <c r="J310" i="20"/>
  <c r="I310" i="20"/>
  <c r="L308" i="20"/>
  <c r="K308" i="20"/>
  <c r="J308" i="20"/>
  <c r="I308" i="20"/>
  <c r="L307" i="20"/>
  <c r="K307" i="20"/>
  <c r="J307" i="20"/>
  <c r="I307" i="20"/>
  <c r="L306" i="20"/>
  <c r="K306" i="20"/>
  <c r="J306" i="20"/>
  <c r="I306" i="20"/>
  <c r="L305" i="20"/>
  <c r="K305" i="20"/>
  <c r="J305" i="20"/>
  <c r="I305" i="20"/>
  <c r="L302" i="20"/>
  <c r="K302" i="20"/>
  <c r="J302" i="20"/>
  <c r="I302" i="20"/>
  <c r="L301" i="20"/>
  <c r="K301" i="20"/>
  <c r="J301" i="20"/>
  <c r="I301" i="20"/>
  <c r="L299" i="20"/>
  <c r="K299" i="20"/>
  <c r="J299" i="20"/>
  <c r="I299" i="20"/>
  <c r="L298" i="20"/>
  <c r="K298" i="20"/>
  <c r="J298" i="20"/>
  <c r="I298" i="20"/>
  <c r="L296" i="20"/>
  <c r="K296" i="20"/>
  <c r="J296" i="20"/>
  <c r="I296" i="20"/>
  <c r="L295" i="20"/>
  <c r="K295" i="20"/>
  <c r="J295" i="20"/>
  <c r="I295" i="20"/>
  <c r="L292" i="20"/>
  <c r="K292" i="20"/>
  <c r="J292" i="20"/>
  <c r="I292" i="20"/>
  <c r="L291" i="20"/>
  <c r="K291" i="20"/>
  <c r="J291" i="20"/>
  <c r="I291" i="20"/>
  <c r="L288" i="20"/>
  <c r="K288" i="20"/>
  <c r="J288" i="20"/>
  <c r="I288" i="20"/>
  <c r="L287" i="20"/>
  <c r="K287" i="20"/>
  <c r="J287" i="20"/>
  <c r="I287" i="20"/>
  <c r="L284" i="20"/>
  <c r="K284" i="20"/>
  <c r="J284" i="20"/>
  <c r="I284" i="20"/>
  <c r="L283" i="20"/>
  <c r="K283" i="20"/>
  <c r="J283" i="20"/>
  <c r="I283" i="20"/>
  <c r="L280" i="20"/>
  <c r="K280" i="20"/>
  <c r="J280" i="20"/>
  <c r="I280" i="20"/>
  <c r="L277" i="20"/>
  <c r="K277" i="20"/>
  <c r="J277" i="20"/>
  <c r="I277" i="20"/>
  <c r="L275" i="20"/>
  <c r="K275" i="20"/>
  <c r="J275" i="20"/>
  <c r="I275" i="20"/>
  <c r="L274" i="20"/>
  <c r="K274" i="20"/>
  <c r="J274" i="20"/>
  <c r="I274" i="20"/>
  <c r="L273" i="20"/>
  <c r="K273" i="20"/>
  <c r="J273" i="20"/>
  <c r="I273" i="20"/>
  <c r="L270" i="20"/>
  <c r="K270" i="20"/>
  <c r="J270" i="20"/>
  <c r="I270" i="20"/>
  <c r="L269" i="20"/>
  <c r="K269" i="20"/>
  <c r="J269" i="20"/>
  <c r="I269" i="20"/>
  <c r="L267" i="20"/>
  <c r="K267" i="20"/>
  <c r="J267" i="20"/>
  <c r="I267" i="20"/>
  <c r="L266" i="20"/>
  <c r="K266" i="20"/>
  <c r="J266" i="20"/>
  <c r="I266" i="20"/>
  <c r="L264" i="20"/>
  <c r="K264" i="20"/>
  <c r="J264" i="20"/>
  <c r="I264" i="20"/>
  <c r="L263" i="20"/>
  <c r="K263" i="20"/>
  <c r="J263" i="20"/>
  <c r="I263" i="20"/>
  <c r="L260" i="20"/>
  <c r="K260" i="20"/>
  <c r="J260" i="20"/>
  <c r="I260" i="20"/>
  <c r="L259" i="20"/>
  <c r="K259" i="20"/>
  <c r="J259" i="20"/>
  <c r="I259" i="20"/>
  <c r="L256" i="20"/>
  <c r="K256" i="20"/>
  <c r="J256" i="20"/>
  <c r="I256" i="20"/>
  <c r="L255" i="20"/>
  <c r="K255" i="20"/>
  <c r="J255" i="20"/>
  <c r="I255" i="20"/>
  <c r="L252" i="20"/>
  <c r="K252" i="20"/>
  <c r="J252" i="20"/>
  <c r="I252" i="20"/>
  <c r="L251" i="20"/>
  <c r="K251" i="20"/>
  <c r="J251" i="20"/>
  <c r="I251" i="20"/>
  <c r="L248" i="20"/>
  <c r="K248" i="20"/>
  <c r="J248" i="20"/>
  <c r="I248" i="20"/>
  <c r="L245" i="20"/>
  <c r="K245" i="20"/>
  <c r="J245" i="20"/>
  <c r="I245" i="20"/>
  <c r="L243" i="20"/>
  <c r="K243" i="20"/>
  <c r="J243" i="20"/>
  <c r="I243" i="20"/>
  <c r="L242" i="20"/>
  <c r="K242" i="20"/>
  <c r="J242" i="20"/>
  <c r="I242" i="20"/>
  <c r="L241" i="20"/>
  <c r="K241" i="20"/>
  <c r="J241" i="20"/>
  <c r="I241" i="20"/>
  <c r="L240" i="20"/>
  <c r="K240" i="20"/>
  <c r="J240" i="20"/>
  <c r="I240" i="20"/>
  <c r="L236" i="20"/>
  <c r="K236" i="20"/>
  <c r="K235" i="20" s="1"/>
  <c r="K234" i="20" s="1"/>
  <c r="K187" i="20" s="1"/>
  <c r="K186" i="20" s="1"/>
  <c r="J236" i="20"/>
  <c r="I236" i="20"/>
  <c r="L235" i="20"/>
  <c r="J235" i="20"/>
  <c r="I235" i="20"/>
  <c r="L234" i="20"/>
  <c r="J234" i="20"/>
  <c r="I234" i="20"/>
  <c r="L232" i="20"/>
  <c r="K232" i="20"/>
  <c r="J232" i="20"/>
  <c r="I232" i="20"/>
  <c r="L231" i="20"/>
  <c r="K231" i="20"/>
  <c r="J231" i="20"/>
  <c r="I231" i="20"/>
  <c r="L230" i="20"/>
  <c r="K230" i="20"/>
  <c r="J230" i="20"/>
  <c r="I230" i="20"/>
  <c r="P223" i="20"/>
  <c r="O223" i="20"/>
  <c r="N223" i="20"/>
  <c r="M223" i="20"/>
  <c r="L223" i="20"/>
  <c r="K223" i="20"/>
  <c r="J223" i="20"/>
  <c r="I223" i="20"/>
  <c r="L222" i="20"/>
  <c r="K222" i="20"/>
  <c r="J222" i="20"/>
  <c r="I222" i="20"/>
  <c r="L220" i="20"/>
  <c r="K220" i="20"/>
  <c r="J220" i="20"/>
  <c r="I220" i="20"/>
  <c r="L219" i="20"/>
  <c r="K219" i="20"/>
  <c r="J219" i="20"/>
  <c r="I219" i="20"/>
  <c r="L218" i="20"/>
  <c r="K218" i="20"/>
  <c r="J218" i="20"/>
  <c r="I218" i="20"/>
  <c r="L213" i="20"/>
  <c r="K213" i="20"/>
  <c r="J213" i="20"/>
  <c r="I213" i="20"/>
  <c r="L212" i="20"/>
  <c r="K212" i="20"/>
  <c r="J212" i="20"/>
  <c r="I212" i="20"/>
  <c r="L211" i="20"/>
  <c r="K211" i="20"/>
  <c r="J211" i="20"/>
  <c r="I211" i="20"/>
  <c r="L209" i="20"/>
  <c r="K209" i="20"/>
  <c r="J209" i="20"/>
  <c r="I209" i="20"/>
  <c r="L208" i="20"/>
  <c r="K208" i="20"/>
  <c r="J208" i="20"/>
  <c r="I208" i="20"/>
  <c r="L204" i="20"/>
  <c r="K204" i="20"/>
  <c r="J204" i="20"/>
  <c r="I204" i="20"/>
  <c r="L203" i="20"/>
  <c r="K203" i="20"/>
  <c r="J203" i="20"/>
  <c r="I203" i="20"/>
  <c r="L198" i="20"/>
  <c r="K198" i="20"/>
  <c r="J198" i="20"/>
  <c r="I198" i="20"/>
  <c r="L197" i="20"/>
  <c r="K197" i="20"/>
  <c r="J197" i="20"/>
  <c r="I197" i="20"/>
  <c r="L193" i="20"/>
  <c r="K193" i="20"/>
  <c r="J193" i="20"/>
  <c r="I193" i="20"/>
  <c r="L192" i="20"/>
  <c r="K192" i="20"/>
  <c r="J192" i="20"/>
  <c r="I192" i="20"/>
  <c r="L190" i="20"/>
  <c r="K190" i="20"/>
  <c r="J190" i="20"/>
  <c r="I190" i="20"/>
  <c r="L189" i="20"/>
  <c r="K189" i="20"/>
  <c r="J189" i="20"/>
  <c r="I189" i="20"/>
  <c r="L188" i="20"/>
  <c r="K188" i="20"/>
  <c r="J188" i="20"/>
  <c r="I188" i="20"/>
  <c r="L187" i="20"/>
  <c r="J187" i="20"/>
  <c r="I187" i="20"/>
  <c r="L186" i="20"/>
  <c r="J186" i="20"/>
  <c r="I186" i="20"/>
  <c r="L182" i="20"/>
  <c r="K182" i="20"/>
  <c r="J182" i="20"/>
  <c r="I182" i="20"/>
  <c r="L181" i="20"/>
  <c r="K181" i="20"/>
  <c r="J181" i="20"/>
  <c r="I181" i="20"/>
  <c r="L177" i="20"/>
  <c r="K177" i="20"/>
  <c r="J177" i="20"/>
  <c r="I177" i="20"/>
  <c r="L176" i="20"/>
  <c r="K176" i="20"/>
  <c r="J176" i="20"/>
  <c r="I176" i="20"/>
  <c r="L175" i="20"/>
  <c r="K175" i="20"/>
  <c r="J175" i="20"/>
  <c r="I175" i="20"/>
  <c r="L173" i="20"/>
  <c r="K173" i="20"/>
  <c r="J173" i="20"/>
  <c r="I173" i="20"/>
  <c r="L172" i="20"/>
  <c r="K172" i="20"/>
  <c r="J172" i="20"/>
  <c r="I172" i="20"/>
  <c r="L171" i="20"/>
  <c r="K171" i="20"/>
  <c r="J171" i="20"/>
  <c r="I171" i="20"/>
  <c r="L170" i="20"/>
  <c r="K170" i="20"/>
  <c r="J170" i="20"/>
  <c r="I170" i="20"/>
  <c r="L168" i="20"/>
  <c r="K168" i="20"/>
  <c r="J168" i="20"/>
  <c r="I168" i="20"/>
  <c r="L167" i="20"/>
  <c r="K167" i="20"/>
  <c r="J167" i="20"/>
  <c r="I167" i="20"/>
  <c r="L163" i="20"/>
  <c r="K163" i="20"/>
  <c r="J163" i="20"/>
  <c r="I163" i="20"/>
  <c r="L162" i="20"/>
  <c r="K162" i="20"/>
  <c r="J162" i="20"/>
  <c r="I162" i="20"/>
  <c r="L161" i="20"/>
  <c r="K161" i="20"/>
  <c r="J161" i="20"/>
  <c r="I161" i="20"/>
  <c r="L160" i="20"/>
  <c r="K160" i="20"/>
  <c r="J160" i="20"/>
  <c r="I160" i="20"/>
  <c r="L157" i="20"/>
  <c r="K157" i="20"/>
  <c r="J157" i="20"/>
  <c r="I157" i="20"/>
  <c r="L156" i="20"/>
  <c r="K156" i="20"/>
  <c r="J156" i="20"/>
  <c r="I156" i="20"/>
  <c r="L155" i="20"/>
  <c r="K155" i="20"/>
  <c r="J155" i="20"/>
  <c r="I155" i="20"/>
  <c r="L153" i="20"/>
  <c r="K153" i="20"/>
  <c r="J153" i="20"/>
  <c r="I153" i="20"/>
  <c r="L152" i="20"/>
  <c r="K152" i="20"/>
  <c r="J152" i="20"/>
  <c r="I152" i="20"/>
  <c r="L149" i="20"/>
  <c r="K149" i="20"/>
  <c r="J149" i="20"/>
  <c r="I149" i="20"/>
  <c r="L148" i="20"/>
  <c r="K148" i="20"/>
  <c r="J148" i="20"/>
  <c r="I148" i="20"/>
  <c r="L147" i="20"/>
  <c r="K147" i="20"/>
  <c r="J147" i="20"/>
  <c r="I147" i="20"/>
  <c r="L144" i="20"/>
  <c r="K144" i="20"/>
  <c r="J144" i="20"/>
  <c r="I144" i="20"/>
  <c r="L143" i="20"/>
  <c r="K143" i="20"/>
  <c r="J143" i="20"/>
  <c r="I143" i="20"/>
  <c r="L142" i="20"/>
  <c r="K142" i="20"/>
  <c r="J142" i="20"/>
  <c r="I142" i="20"/>
  <c r="L141" i="20"/>
  <c r="K141" i="20"/>
  <c r="J141" i="20"/>
  <c r="I141" i="20"/>
  <c r="L139" i="20"/>
  <c r="K139" i="20"/>
  <c r="J139" i="20"/>
  <c r="I139" i="20"/>
  <c r="L138" i="20"/>
  <c r="K138" i="20"/>
  <c r="J138" i="20"/>
  <c r="I138" i="20"/>
  <c r="L137" i="20"/>
  <c r="K137" i="20"/>
  <c r="J137" i="20"/>
  <c r="I137" i="20"/>
  <c r="L135" i="20"/>
  <c r="K135" i="20"/>
  <c r="J135" i="20"/>
  <c r="I135" i="20"/>
  <c r="L134" i="20"/>
  <c r="K134" i="20"/>
  <c r="J134" i="20"/>
  <c r="I134" i="20"/>
  <c r="L133" i="20"/>
  <c r="K133" i="20"/>
  <c r="J133" i="20"/>
  <c r="I133" i="20"/>
  <c r="L131" i="20"/>
  <c r="K131" i="20"/>
  <c r="J131" i="20"/>
  <c r="I131" i="20"/>
  <c r="L130" i="20"/>
  <c r="K130" i="20"/>
  <c r="J130" i="20"/>
  <c r="I130" i="20"/>
  <c r="L129" i="20"/>
  <c r="K129" i="20"/>
  <c r="J129" i="20"/>
  <c r="I129" i="20"/>
  <c r="L127" i="20"/>
  <c r="K127" i="20"/>
  <c r="J127" i="20"/>
  <c r="I127" i="20"/>
  <c r="L126" i="20"/>
  <c r="K126" i="20"/>
  <c r="J126" i="20"/>
  <c r="I126" i="20"/>
  <c r="L125" i="20"/>
  <c r="K125" i="20"/>
  <c r="J125" i="20"/>
  <c r="I125" i="20"/>
  <c r="L123" i="20"/>
  <c r="K123" i="20"/>
  <c r="J123" i="20"/>
  <c r="I123" i="20"/>
  <c r="L122" i="20"/>
  <c r="K122" i="20"/>
  <c r="J122" i="20"/>
  <c r="I122" i="20"/>
  <c r="L121" i="20"/>
  <c r="K121" i="20"/>
  <c r="J121" i="20"/>
  <c r="I121" i="20"/>
  <c r="L118" i="20"/>
  <c r="K118" i="20"/>
  <c r="J118" i="20"/>
  <c r="I118" i="20"/>
  <c r="L117" i="20"/>
  <c r="K117" i="20"/>
  <c r="J117" i="20"/>
  <c r="I117" i="20"/>
  <c r="L116" i="20"/>
  <c r="K116" i="20"/>
  <c r="J116" i="20"/>
  <c r="I116" i="20"/>
  <c r="L115" i="20"/>
  <c r="K115" i="20"/>
  <c r="J115" i="20"/>
  <c r="I115" i="20"/>
  <c r="L112" i="20"/>
  <c r="K112" i="20"/>
  <c r="J112" i="20"/>
  <c r="I112" i="20"/>
  <c r="L111" i="20"/>
  <c r="K111" i="20"/>
  <c r="J111" i="20"/>
  <c r="I111" i="20"/>
  <c r="L108" i="20"/>
  <c r="K108" i="20"/>
  <c r="J108" i="20"/>
  <c r="I108" i="20"/>
  <c r="L107" i="20"/>
  <c r="K107" i="20"/>
  <c r="J107" i="20"/>
  <c r="I107" i="20"/>
  <c r="L106" i="20"/>
  <c r="K106" i="20"/>
  <c r="J106" i="20"/>
  <c r="I106" i="20"/>
  <c r="L103" i="20"/>
  <c r="K103" i="20"/>
  <c r="J103" i="20"/>
  <c r="I103" i="20"/>
  <c r="L102" i="20"/>
  <c r="K102" i="20"/>
  <c r="J102" i="20"/>
  <c r="I102" i="20"/>
  <c r="L101" i="20"/>
  <c r="K101" i="20"/>
  <c r="J101" i="20"/>
  <c r="I101" i="20"/>
  <c r="L98" i="20"/>
  <c r="K98" i="20"/>
  <c r="J98" i="20"/>
  <c r="I98" i="20"/>
  <c r="L97" i="20"/>
  <c r="K97" i="20"/>
  <c r="J97" i="20"/>
  <c r="I97" i="20"/>
  <c r="L96" i="20"/>
  <c r="K96" i="20"/>
  <c r="J96" i="20"/>
  <c r="I96" i="20"/>
  <c r="L95" i="20"/>
  <c r="K95" i="20"/>
  <c r="J95" i="20"/>
  <c r="I95" i="20"/>
  <c r="L91" i="20"/>
  <c r="K91" i="20"/>
  <c r="J91" i="20"/>
  <c r="I91" i="20"/>
  <c r="L90" i="20"/>
  <c r="K90" i="20"/>
  <c r="J90" i="20"/>
  <c r="I90" i="20"/>
  <c r="L89" i="20"/>
  <c r="K89" i="20"/>
  <c r="J89" i="20"/>
  <c r="I89" i="20"/>
  <c r="L88" i="20"/>
  <c r="K88" i="20"/>
  <c r="J88" i="20"/>
  <c r="I88" i="20"/>
  <c r="L86" i="20"/>
  <c r="K86" i="20"/>
  <c r="J86" i="20"/>
  <c r="I86" i="20"/>
  <c r="L85" i="20"/>
  <c r="K85" i="20"/>
  <c r="J85" i="20"/>
  <c r="I85" i="20"/>
  <c r="L84" i="20"/>
  <c r="K84" i="20"/>
  <c r="J84" i="20"/>
  <c r="I84" i="20"/>
  <c r="L80" i="20"/>
  <c r="K80" i="20"/>
  <c r="J80" i="20"/>
  <c r="I80" i="20"/>
  <c r="L79" i="20"/>
  <c r="K79" i="20"/>
  <c r="J79" i="20"/>
  <c r="I79" i="20"/>
  <c r="L75" i="20"/>
  <c r="K75" i="20"/>
  <c r="J75" i="20"/>
  <c r="I75" i="20"/>
  <c r="L74" i="20"/>
  <c r="K74" i="20"/>
  <c r="J74" i="20"/>
  <c r="I74" i="20"/>
  <c r="L70" i="20"/>
  <c r="K70" i="20"/>
  <c r="J70" i="20"/>
  <c r="I70" i="20"/>
  <c r="L69" i="20"/>
  <c r="K69" i="20"/>
  <c r="J69" i="20"/>
  <c r="I69" i="20"/>
  <c r="L68" i="20"/>
  <c r="K68" i="20"/>
  <c r="J68" i="20"/>
  <c r="I68" i="20"/>
  <c r="L67" i="20"/>
  <c r="K67" i="20"/>
  <c r="J67" i="20"/>
  <c r="I67" i="20"/>
  <c r="L50" i="20"/>
  <c r="K50" i="20"/>
  <c r="J50" i="20"/>
  <c r="I50" i="20"/>
  <c r="L49" i="20"/>
  <c r="K49" i="20"/>
  <c r="J49" i="20"/>
  <c r="I49" i="20"/>
  <c r="L48" i="20"/>
  <c r="K48" i="20"/>
  <c r="J48" i="20"/>
  <c r="I48" i="20"/>
  <c r="L47" i="20"/>
  <c r="K47" i="20"/>
  <c r="J47" i="20"/>
  <c r="I47" i="20"/>
  <c r="L45" i="20"/>
  <c r="K45" i="20"/>
  <c r="J45" i="20"/>
  <c r="I45" i="20"/>
  <c r="L44" i="20"/>
  <c r="K44" i="20"/>
  <c r="J44" i="20"/>
  <c r="I44" i="20"/>
  <c r="L43" i="20"/>
  <c r="K43" i="20"/>
  <c r="J43" i="20"/>
  <c r="I43" i="20"/>
  <c r="L41" i="20"/>
  <c r="K41" i="20"/>
  <c r="J41" i="20"/>
  <c r="I41" i="20"/>
  <c r="L39" i="20"/>
  <c r="K39" i="20"/>
  <c r="J39" i="20"/>
  <c r="I39" i="20"/>
  <c r="L38" i="20"/>
  <c r="K38" i="20"/>
  <c r="J38" i="20"/>
  <c r="I38" i="20"/>
  <c r="L37" i="20"/>
  <c r="K37" i="20"/>
  <c r="J37" i="20"/>
  <c r="I37" i="20"/>
  <c r="L36" i="20"/>
  <c r="K36" i="20"/>
  <c r="J36" i="20"/>
  <c r="I36" i="20"/>
  <c r="L35" i="20"/>
  <c r="L370" i="20" s="1"/>
  <c r="K35" i="20"/>
  <c r="K370" i="20" s="1"/>
  <c r="J35" i="20"/>
  <c r="J370" i="20" s="1"/>
  <c r="I35" i="20"/>
  <c r="I370" i="20" s="1"/>
  <c r="L367" i="19"/>
  <c r="K367" i="19"/>
  <c r="J367" i="19"/>
  <c r="I367" i="19"/>
  <c r="L366" i="19"/>
  <c r="K366" i="19"/>
  <c r="J366" i="19"/>
  <c r="I366" i="19"/>
  <c r="L364" i="19"/>
  <c r="K364" i="19"/>
  <c r="J364" i="19"/>
  <c r="I364" i="19"/>
  <c r="L363" i="19"/>
  <c r="K363" i="19"/>
  <c r="J363" i="19"/>
  <c r="I363" i="19"/>
  <c r="L361" i="19"/>
  <c r="K361" i="19"/>
  <c r="J361" i="19"/>
  <c r="I361" i="19"/>
  <c r="L360" i="19"/>
  <c r="K360" i="19"/>
  <c r="J360" i="19"/>
  <c r="I360" i="19"/>
  <c r="L357" i="19"/>
  <c r="K357" i="19"/>
  <c r="J357" i="19"/>
  <c r="I357" i="19"/>
  <c r="L356" i="19"/>
  <c r="K356" i="19"/>
  <c r="J356" i="19"/>
  <c r="I356" i="19"/>
  <c r="L353" i="19"/>
  <c r="K353" i="19"/>
  <c r="J353" i="19"/>
  <c r="I353" i="19"/>
  <c r="L352" i="19"/>
  <c r="K352" i="19"/>
  <c r="J352" i="19"/>
  <c r="I352" i="19"/>
  <c r="L349" i="19"/>
  <c r="K349" i="19"/>
  <c r="J349" i="19"/>
  <c r="I349" i="19"/>
  <c r="L348" i="19"/>
  <c r="K348" i="19"/>
  <c r="J348" i="19"/>
  <c r="I348" i="19"/>
  <c r="L345" i="19"/>
  <c r="K345" i="19"/>
  <c r="J345" i="19"/>
  <c r="I345" i="19"/>
  <c r="L342" i="19"/>
  <c r="K342" i="19"/>
  <c r="J342" i="19"/>
  <c r="I342" i="19"/>
  <c r="P340" i="19"/>
  <c r="O340" i="19"/>
  <c r="N340" i="19"/>
  <c r="M340" i="19"/>
  <c r="L340" i="19"/>
  <c r="K340" i="19"/>
  <c r="J340" i="19"/>
  <c r="I340" i="19"/>
  <c r="L339" i="19"/>
  <c r="K339" i="19"/>
  <c r="J339" i="19"/>
  <c r="I339" i="19"/>
  <c r="L338" i="19"/>
  <c r="K338" i="19"/>
  <c r="J338" i="19"/>
  <c r="I338" i="19"/>
  <c r="L335" i="19"/>
  <c r="K335" i="19"/>
  <c r="J335" i="19"/>
  <c r="I335" i="19"/>
  <c r="L334" i="19"/>
  <c r="K334" i="19"/>
  <c r="J334" i="19"/>
  <c r="I334" i="19"/>
  <c r="L332" i="19"/>
  <c r="K332" i="19"/>
  <c r="J332" i="19"/>
  <c r="I332" i="19"/>
  <c r="L331" i="19"/>
  <c r="K331" i="19"/>
  <c r="J331" i="19"/>
  <c r="I331" i="19"/>
  <c r="L329" i="19"/>
  <c r="K329" i="19"/>
  <c r="J329" i="19"/>
  <c r="I329" i="19"/>
  <c r="L328" i="19"/>
  <c r="K328" i="19"/>
  <c r="J328" i="19"/>
  <c r="I328" i="19"/>
  <c r="L325" i="19"/>
  <c r="K325" i="19"/>
  <c r="J325" i="19"/>
  <c r="I325" i="19"/>
  <c r="L324" i="19"/>
  <c r="K324" i="19"/>
  <c r="J324" i="19"/>
  <c r="I324" i="19"/>
  <c r="L321" i="19"/>
  <c r="K321" i="19"/>
  <c r="J321" i="19"/>
  <c r="I321" i="19"/>
  <c r="L320" i="19"/>
  <c r="K320" i="19"/>
  <c r="J320" i="19"/>
  <c r="I320" i="19"/>
  <c r="L317" i="19"/>
  <c r="K317" i="19"/>
  <c r="J317" i="19"/>
  <c r="I317" i="19"/>
  <c r="L316" i="19"/>
  <c r="K316" i="19"/>
  <c r="J316" i="19"/>
  <c r="I316" i="19"/>
  <c r="L313" i="19"/>
  <c r="K313" i="19"/>
  <c r="J313" i="19"/>
  <c r="I313" i="19"/>
  <c r="L310" i="19"/>
  <c r="K310" i="19"/>
  <c r="J310" i="19"/>
  <c r="I310" i="19"/>
  <c r="L308" i="19"/>
  <c r="K308" i="19"/>
  <c r="J308" i="19"/>
  <c r="I308" i="19"/>
  <c r="L307" i="19"/>
  <c r="K307" i="19"/>
  <c r="J307" i="19"/>
  <c r="I307" i="19"/>
  <c r="L306" i="19"/>
  <c r="K306" i="19"/>
  <c r="J306" i="19"/>
  <c r="I306" i="19"/>
  <c r="L305" i="19"/>
  <c r="K305" i="19"/>
  <c r="J305" i="19"/>
  <c r="I305" i="19"/>
  <c r="L302" i="19"/>
  <c r="K302" i="19"/>
  <c r="J302" i="19"/>
  <c r="I302" i="19"/>
  <c r="L301" i="19"/>
  <c r="K301" i="19"/>
  <c r="J301" i="19"/>
  <c r="I301" i="19"/>
  <c r="L299" i="19"/>
  <c r="K299" i="19"/>
  <c r="J299" i="19"/>
  <c r="I299" i="19"/>
  <c r="L298" i="19"/>
  <c r="K298" i="19"/>
  <c r="J298" i="19"/>
  <c r="I298" i="19"/>
  <c r="L296" i="19"/>
  <c r="K296" i="19"/>
  <c r="J296" i="19"/>
  <c r="I296" i="19"/>
  <c r="L295" i="19"/>
  <c r="K295" i="19"/>
  <c r="J295" i="19"/>
  <c r="I295" i="19"/>
  <c r="L292" i="19"/>
  <c r="K292" i="19"/>
  <c r="J292" i="19"/>
  <c r="I292" i="19"/>
  <c r="L291" i="19"/>
  <c r="K291" i="19"/>
  <c r="J291" i="19"/>
  <c r="I291" i="19"/>
  <c r="L288" i="19"/>
  <c r="K288" i="19"/>
  <c r="J288" i="19"/>
  <c r="I288" i="19"/>
  <c r="L287" i="19"/>
  <c r="K287" i="19"/>
  <c r="J287" i="19"/>
  <c r="I287" i="19"/>
  <c r="L284" i="19"/>
  <c r="K284" i="19"/>
  <c r="J284" i="19"/>
  <c r="I284" i="19"/>
  <c r="L283" i="19"/>
  <c r="K283" i="19"/>
  <c r="J283" i="19"/>
  <c r="I283" i="19"/>
  <c r="L280" i="19"/>
  <c r="K280" i="19"/>
  <c r="J280" i="19"/>
  <c r="I280" i="19"/>
  <c r="L277" i="19"/>
  <c r="K277" i="19"/>
  <c r="J277" i="19"/>
  <c r="I277" i="19"/>
  <c r="L275" i="19"/>
  <c r="K275" i="19"/>
  <c r="J275" i="19"/>
  <c r="I275" i="19"/>
  <c r="L274" i="19"/>
  <c r="K274" i="19"/>
  <c r="J274" i="19"/>
  <c r="I274" i="19"/>
  <c r="L273" i="19"/>
  <c r="K273" i="19"/>
  <c r="J273" i="19"/>
  <c r="I273" i="19"/>
  <c r="L270" i="19"/>
  <c r="K270" i="19"/>
  <c r="J270" i="19"/>
  <c r="I270" i="19"/>
  <c r="L269" i="19"/>
  <c r="K269" i="19"/>
  <c r="J269" i="19"/>
  <c r="I269" i="19"/>
  <c r="L267" i="19"/>
  <c r="K267" i="19"/>
  <c r="J267" i="19"/>
  <c r="I267" i="19"/>
  <c r="L266" i="19"/>
  <c r="K266" i="19"/>
  <c r="J266" i="19"/>
  <c r="I266" i="19"/>
  <c r="L264" i="19"/>
  <c r="K264" i="19"/>
  <c r="J264" i="19"/>
  <c r="I264" i="19"/>
  <c r="L263" i="19"/>
  <c r="K263" i="19"/>
  <c r="J263" i="19"/>
  <c r="I263" i="19"/>
  <c r="L260" i="19"/>
  <c r="K260" i="19"/>
  <c r="J260" i="19"/>
  <c r="I260" i="19"/>
  <c r="L259" i="19"/>
  <c r="K259" i="19"/>
  <c r="J259" i="19"/>
  <c r="I259" i="19"/>
  <c r="L256" i="19"/>
  <c r="K256" i="19"/>
  <c r="J256" i="19"/>
  <c r="I256" i="19"/>
  <c r="L255" i="19"/>
  <c r="K255" i="19"/>
  <c r="J255" i="19"/>
  <c r="I255" i="19"/>
  <c r="L252" i="19"/>
  <c r="K252" i="19"/>
  <c r="J252" i="19"/>
  <c r="I252" i="19"/>
  <c r="L251" i="19"/>
  <c r="K251" i="19"/>
  <c r="J251" i="19"/>
  <c r="I251" i="19"/>
  <c r="L248" i="19"/>
  <c r="K248" i="19"/>
  <c r="J248" i="19"/>
  <c r="I248" i="19"/>
  <c r="L245" i="19"/>
  <c r="K245" i="19"/>
  <c r="J245" i="19"/>
  <c r="I245" i="19"/>
  <c r="L243" i="19"/>
  <c r="K243" i="19"/>
  <c r="J243" i="19"/>
  <c r="I243" i="19"/>
  <c r="L242" i="19"/>
  <c r="K242" i="19"/>
  <c r="J242" i="19"/>
  <c r="I242" i="19"/>
  <c r="L241" i="19"/>
  <c r="K241" i="19"/>
  <c r="J241" i="19"/>
  <c r="I241" i="19"/>
  <c r="L240" i="19"/>
  <c r="K240" i="19"/>
  <c r="J240" i="19"/>
  <c r="I240" i="19"/>
  <c r="L236" i="19"/>
  <c r="K236" i="19"/>
  <c r="K235" i="19" s="1"/>
  <c r="K234" i="19" s="1"/>
  <c r="K187" i="19" s="1"/>
  <c r="K186" i="19" s="1"/>
  <c r="J236" i="19"/>
  <c r="I236" i="19"/>
  <c r="L235" i="19"/>
  <c r="J235" i="19"/>
  <c r="I235" i="19"/>
  <c r="L234" i="19"/>
  <c r="J234" i="19"/>
  <c r="I234" i="19"/>
  <c r="L232" i="19"/>
  <c r="K232" i="19"/>
  <c r="J232" i="19"/>
  <c r="I232" i="19"/>
  <c r="L231" i="19"/>
  <c r="K231" i="19"/>
  <c r="J231" i="19"/>
  <c r="I231" i="19"/>
  <c r="L230" i="19"/>
  <c r="K230" i="19"/>
  <c r="J230" i="19"/>
  <c r="I230" i="19"/>
  <c r="P223" i="19"/>
  <c r="O223" i="19"/>
  <c r="N223" i="19"/>
  <c r="M223" i="19"/>
  <c r="L223" i="19"/>
  <c r="K223" i="19"/>
  <c r="J223" i="19"/>
  <c r="I223" i="19"/>
  <c r="L222" i="19"/>
  <c r="K222" i="19"/>
  <c r="J222" i="19"/>
  <c r="I222" i="19"/>
  <c r="L220" i="19"/>
  <c r="K220" i="19"/>
  <c r="J220" i="19"/>
  <c r="I220" i="19"/>
  <c r="L219" i="19"/>
  <c r="K219" i="19"/>
  <c r="J219" i="19"/>
  <c r="I219" i="19"/>
  <c r="L218" i="19"/>
  <c r="K218" i="19"/>
  <c r="J218" i="19"/>
  <c r="I218" i="19"/>
  <c r="L213" i="19"/>
  <c r="K213" i="19"/>
  <c r="J213" i="19"/>
  <c r="I213" i="19"/>
  <c r="L212" i="19"/>
  <c r="K212" i="19"/>
  <c r="J212" i="19"/>
  <c r="I212" i="19"/>
  <c r="L211" i="19"/>
  <c r="K211" i="19"/>
  <c r="J211" i="19"/>
  <c r="I211" i="19"/>
  <c r="L209" i="19"/>
  <c r="K209" i="19"/>
  <c r="J209" i="19"/>
  <c r="I209" i="19"/>
  <c r="L208" i="19"/>
  <c r="K208" i="19"/>
  <c r="J208" i="19"/>
  <c r="I208" i="19"/>
  <c r="L204" i="19"/>
  <c r="K204" i="19"/>
  <c r="J204" i="19"/>
  <c r="I204" i="19"/>
  <c r="L203" i="19"/>
  <c r="K203" i="19"/>
  <c r="J203" i="19"/>
  <c r="I203" i="19"/>
  <c r="L198" i="19"/>
  <c r="K198" i="19"/>
  <c r="J198" i="19"/>
  <c r="I198" i="19"/>
  <c r="L197" i="19"/>
  <c r="K197" i="19"/>
  <c r="J197" i="19"/>
  <c r="I197" i="19"/>
  <c r="L193" i="19"/>
  <c r="K193" i="19"/>
  <c r="J193" i="19"/>
  <c r="I193" i="19"/>
  <c r="L192" i="19"/>
  <c r="K192" i="19"/>
  <c r="J192" i="19"/>
  <c r="I192" i="19"/>
  <c r="L190" i="19"/>
  <c r="K190" i="19"/>
  <c r="J190" i="19"/>
  <c r="I190" i="19"/>
  <c r="L189" i="19"/>
  <c r="K189" i="19"/>
  <c r="J189" i="19"/>
  <c r="I189" i="19"/>
  <c r="L188" i="19"/>
  <c r="K188" i="19"/>
  <c r="J188" i="19"/>
  <c r="I188" i="19"/>
  <c r="L187" i="19"/>
  <c r="J187" i="19"/>
  <c r="I187" i="19"/>
  <c r="L186" i="19"/>
  <c r="J186" i="19"/>
  <c r="I186" i="19"/>
  <c r="L182" i="19"/>
  <c r="K182" i="19"/>
  <c r="J182" i="19"/>
  <c r="I182" i="19"/>
  <c r="L181" i="19"/>
  <c r="K181" i="19"/>
  <c r="J181" i="19"/>
  <c r="I181" i="19"/>
  <c r="L177" i="19"/>
  <c r="K177" i="19"/>
  <c r="J177" i="19"/>
  <c r="I177" i="19"/>
  <c r="L176" i="19"/>
  <c r="K176" i="19"/>
  <c r="J176" i="19"/>
  <c r="I176" i="19"/>
  <c r="L175" i="19"/>
  <c r="K175" i="19"/>
  <c r="J175" i="19"/>
  <c r="I175" i="19"/>
  <c r="L173" i="19"/>
  <c r="K173" i="19"/>
  <c r="J173" i="19"/>
  <c r="I173" i="19"/>
  <c r="L172" i="19"/>
  <c r="K172" i="19"/>
  <c r="J172" i="19"/>
  <c r="I172" i="19"/>
  <c r="L171" i="19"/>
  <c r="K171" i="19"/>
  <c r="J171" i="19"/>
  <c r="I171" i="19"/>
  <c r="L170" i="19"/>
  <c r="K170" i="19"/>
  <c r="J170" i="19"/>
  <c r="I170" i="19"/>
  <c r="L168" i="19"/>
  <c r="K168" i="19"/>
  <c r="J168" i="19"/>
  <c r="I168" i="19"/>
  <c r="L167" i="19"/>
  <c r="K167" i="19"/>
  <c r="J167" i="19"/>
  <c r="I167" i="19"/>
  <c r="L163" i="19"/>
  <c r="K163" i="19"/>
  <c r="J163" i="19"/>
  <c r="I163" i="19"/>
  <c r="L162" i="19"/>
  <c r="K162" i="19"/>
  <c r="J162" i="19"/>
  <c r="I162" i="19"/>
  <c r="L161" i="19"/>
  <c r="K161" i="19"/>
  <c r="J161" i="19"/>
  <c r="I161" i="19"/>
  <c r="L160" i="19"/>
  <c r="K160" i="19"/>
  <c r="J160" i="19"/>
  <c r="I160" i="19"/>
  <c r="L157" i="19"/>
  <c r="K157" i="19"/>
  <c r="J157" i="19"/>
  <c r="I157" i="19"/>
  <c r="L156" i="19"/>
  <c r="K156" i="19"/>
  <c r="J156" i="19"/>
  <c r="I156" i="19"/>
  <c r="L155" i="19"/>
  <c r="K155" i="19"/>
  <c r="J155" i="19"/>
  <c r="I155" i="19"/>
  <c r="L153" i="19"/>
  <c r="K153" i="19"/>
  <c r="J153" i="19"/>
  <c r="I153" i="19"/>
  <c r="L152" i="19"/>
  <c r="K152" i="19"/>
  <c r="J152" i="19"/>
  <c r="I152" i="19"/>
  <c r="L149" i="19"/>
  <c r="K149" i="19"/>
  <c r="J149" i="19"/>
  <c r="I149" i="19"/>
  <c r="L148" i="19"/>
  <c r="K148" i="19"/>
  <c r="J148" i="19"/>
  <c r="I148" i="19"/>
  <c r="L147" i="19"/>
  <c r="K147" i="19"/>
  <c r="J147" i="19"/>
  <c r="I147" i="19"/>
  <c r="L144" i="19"/>
  <c r="K144" i="19"/>
  <c r="J144" i="19"/>
  <c r="I144" i="19"/>
  <c r="L143" i="19"/>
  <c r="K143" i="19"/>
  <c r="J143" i="19"/>
  <c r="I143" i="19"/>
  <c r="L142" i="19"/>
  <c r="K142" i="19"/>
  <c r="J142" i="19"/>
  <c r="I142" i="19"/>
  <c r="L141" i="19"/>
  <c r="K141" i="19"/>
  <c r="J141" i="19"/>
  <c r="I141" i="19"/>
  <c r="L139" i="19"/>
  <c r="K139" i="19"/>
  <c r="J139" i="19"/>
  <c r="I139" i="19"/>
  <c r="L138" i="19"/>
  <c r="K138" i="19"/>
  <c r="J138" i="19"/>
  <c r="I138" i="19"/>
  <c r="L137" i="19"/>
  <c r="K137" i="19"/>
  <c r="J137" i="19"/>
  <c r="I137" i="19"/>
  <c r="L135" i="19"/>
  <c r="K135" i="19"/>
  <c r="J135" i="19"/>
  <c r="I135" i="19"/>
  <c r="L134" i="19"/>
  <c r="K134" i="19"/>
  <c r="J134" i="19"/>
  <c r="I134" i="19"/>
  <c r="L133" i="19"/>
  <c r="K133" i="19"/>
  <c r="J133" i="19"/>
  <c r="I133" i="19"/>
  <c r="L131" i="19"/>
  <c r="K131" i="19"/>
  <c r="J131" i="19"/>
  <c r="I131" i="19"/>
  <c r="L130" i="19"/>
  <c r="K130" i="19"/>
  <c r="J130" i="19"/>
  <c r="I130" i="19"/>
  <c r="L129" i="19"/>
  <c r="K129" i="19"/>
  <c r="J129" i="19"/>
  <c r="I129" i="19"/>
  <c r="L127" i="19"/>
  <c r="K127" i="19"/>
  <c r="J127" i="19"/>
  <c r="I127" i="19"/>
  <c r="L126" i="19"/>
  <c r="K126" i="19"/>
  <c r="J126" i="19"/>
  <c r="I126" i="19"/>
  <c r="L125" i="19"/>
  <c r="K125" i="19"/>
  <c r="J125" i="19"/>
  <c r="I125" i="19"/>
  <c r="L123" i="19"/>
  <c r="K123" i="19"/>
  <c r="J123" i="19"/>
  <c r="I123" i="19"/>
  <c r="L122" i="19"/>
  <c r="K122" i="19"/>
  <c r="J122" i="19"/>
  <c r="I122" i="19"/>
  <c r="L121" i="19"/>
  <c r="K121" i="19"/>
  <c r="J121" i="19"/>
  <c r="I121" i="19"/>
  <c r="L118" i="19"/>
  <c r="K118" i="19"/>
  <c r="J118" i="19"/>
  <c r="I118" i="19"/>
  <c r="L117" i="19"/>
  <c r="K117" i="19"/>
  <c r="J117" i="19"/>
  <c r="I117" i="19"/>
  <c r="L116" i="19"/>
  <c r="K116" i="19"/>
  <c r="J116" i="19"/>
  <c r="I116" i="19"/>
  <c r="L115" i="19"/>
  <c r="K115" i="19"/>
  <c r="J115" i="19"/>
  <c r="I115" i="19"/>
  <c r="L112" i="19"/>
  <c r="K112" i="19"/>
  <c r="J112" i="19"/>
  <c r="I112" i="19"/>
  <c r="L111" i="19"/>
  <c r="K111" i="19"/>
  <c r="J111" i="19"/>
  <c r="I111" i="19"/>
  <c r="L108" i="19"/>
  <c r="K108" i="19"/>
  <c r="J108" i="19"/>
  <c r="I108" i="19"/>
  <c r="L107" i="19"/>
  <c r="K107" i="19"/>
  <c r="J107" i="19"/>
  <c r="I107" i="19"/>
  <c r="L106" i="19"/>
  <c r="K106" i="19"/>
  <c r="J106" i="19"/>
  <c r="I106" i="19"/>
  <c r="L103" i="19"/>
  <c r="K103" i="19"/>
  <c r="J103" i="19"/>
  <c r="I103" i="19"/>
  <c r="L102" i="19"/>
  <c r="K102" i="19"/>
  <c r="J102" i="19"/>
  <c r="I102" i="19"/>
  <c r="L101" i="19"/>
  <c r="K101" i="19"/>
  <c r="J101" i="19"/>
  <c r="I101" i="19"/>
  <c r="L98" i="19"/>
  <c r="K98" i="19"/>
  <c r="J98" i="19"/>
  <c r="I98" i="19"/>
  <c r="L97" i="19"/>
  <c r="K97" i="19"/>
  <c r="J97" i="19"/>
  <c r="I97" i="19"/>
  <c r="L96" i="19"/>
  <c r="K96" i="19"/>
  <c r="J96" i="19"/>
  <c r="I96" i="19"/>
  <c r="L95" i="19"/>
  <c r="K95" i="19"/>
  <c r="J95" i="19"/>
  <c r="I95" i="19"/>
  <c r="L91" i="19"/>
  <c r="K91" i="19"/>
  <c r="J91" i="19"/>
  <c r="I91" i="19"/>
  <c r="L90" i="19"/>
  <c r="K90" i="19"/>
  <c r="J90" i="19"/>
  <c r="I90" i="19"/>
  <c r="L89" i="19"/>
  <c r="K89" i="19"/>
  <c r="J89" i="19"/>
  <c r="I89" i="19"/>
  <c r="L88" i="19"/>
  <c r="K88" i="19"/>
  <c r="J88" i="19"/>
  <c r="I88" i="19"/>
  <c r="L86" i="19"/>
  <c r="K86" i="19"/>
  <c r="J86" i="19"/>
  <c r="I86" i="19"/>
  <c r="L85" i="19"/>
  <c r="K85" i="19"/>
  <c r="J85" i="19"/>
  <c r="I85" i="19"/>
  <c r="L84" i="19"/>
  <c r="K84" i="19"/>
  <c r="J84" i="19"/>
  <c r="I84" i="19"/>
  <c r="L80" i="19"/>
  <c r="K80" i="19"/>
  <c r="J80" i="19"/>
  <c r="I80" i="19"/>
  <c r="L79" i="19"/>
  <c r="K79" i="19"/>
  <c r="J79" i="19"/>
  <c r="I79" i="19"/>
  <c r="L75" i="19"/>
  <c r="K75" i="19"/>
  <c r="J75" i="19"/>
  <c r="I75" i="19"/>
  <c r="L74" i="19"/>
  <c r="K74" i="19"/>
  <c r="J74" i="19"/>
  <c r="I74" i="19"/>
  <c r="L70" i="19"/>
  <c r="K70" i="19"/>
  <c r="J70" i="19"/>
  <c r="I70" i="19"/>
  <c r="L69" i="19"/>
  <c r="K69" i="19"/>
  <c r="J69" i="19"/>
  <c r="I69" i="19"/>
  <c r="L68" i="19"/>
  <c r="K68" i="19"/>
  <c r="J68" i="19"/>
  <c r="I68" i="19"/>
  <c r="L67" i="19"/>
  <c r="K67" i="19"/>
  <c r="J67" i="19"/>
  <c r="I67" i="19"/>
  <c r="L50" i="19"/>
  <c r="K50" i="19"/>
  <c r="J50" i="19"/>
  <c r="I50" i="19"/>
  <c r="L49" i="19"/>
  <c r="K49" i="19"/>
  <c r="J49" i="19"/>
  <c r="I49" i="19"/>
  <c r="L48" i="19"/>
  <c r="K48" i="19"/>
  <c r="J48" i="19"/>
  <c r="I48" i="19"/>
  <c r="L47" i="19"/>
  <c r="K47" i="19"/>
  <c r="J47" i="19"/>
  <c r="I47" i="19"/>
  <c r="L45" i="19"/>
  <c r="K45" i="19"/>
  <c r="J45" i="19"/>
  <c r="I45" i="19"/>
  <c r="L44" i="19"/>
  <c r="K44" i="19"/>
  <c r="J44" i="19"/>
  <c r="I44" i="19"/>
  <c r="L43" i="19"/>
  <c r="K43" i="19"/>
  <c r="J43" i="19"/>
  <c r="I43" i="19"/>
  <c r="L41" i="19"/>
  <c r="K41" i="19"/>
  <c r="J41" i="19"/>
  <c r="I41" i="19"/>
  <c r="L39" i="19"/>
  <c r="K39" i="19"/>
  <c r="J39" i="19"/>
  <c r="I39" i="19"/>
  <c r="L38" i="19"/>
  <c r="K38" i="19"/>
  <c r="J38" i="19"/>
  <c r="I38" i="19"/>
  <c r="L37" i="19"/>
  <c r="K37" i="19"/>
  <c r="J37" i="19"/>
  <c r="I37" i="19"/>
  <c r="L36" i="19"/>
  <c r="K36" i="19"/>
  <c r="J36" i="19"/>
  <c r="I36" i="19"/>
  <c r="L35" i="19"/>
  <c r="L370" i="19" s="1"/>
  <c r="K35" i="19"/>
  <c r="K370" i="19" s="1"/>
  <c r="J35" i="19"/>
  <c r="J370" i="19" s="1"/>
  <c r="I35" i="19"/>
  <c r="I370" i="19" s="1"/>
  <c r="L367" i="18"/>
  <c r="K367" i="18"/>
  <c r="J367" i="18"/>
  <c r="I367" i="18"/>
  <c r="L366" i="18"/>
  <c r="K366" i="18"/>
  <c r="J366" i="18"/>
  <c r="I366" i="18"/>
  <c r="L364" i="18"/>
  <c r="K364" i="18"/>
  <c r="J364" i="18"/>
  <c r="I364" i="18"/>
  <c r="L363" i="18"/>
  <c r="K363" i="18"/>
  <c r="J363" i="18"/>
  <c r="I363" i="18"/>
  <c r="L361" i="18"/>
  <c r="K361" i="18"/>
  <c r="J361" i="18"/>
  <c r="I361" i="18"/>
  <c r="L360" i="18"/>
  <c r="K360" i="18"/>
  <c r="J360" i="18"/>
  <c r="I360" i="18"/>
  <c r="L357" i="18"/>
  <c r="K357" i="18"/>
  <c r="J357" i="18"/>
  <c r="I357" i="18"/>
  <c r="L356" i="18"/>
  <c r="K356" i="18"/>
  <c r="J356" i="18"/>
  <c r="I356" i="18"/>
  <c r="L353" i="18"/>
  <c r="K353" i="18"/>
  <c r="J353" i="18"/>
  <c r="I353" i="18"/>
  <c r="L352" i="18"/>
  <c r="K352" i="18"/>
  <c r="J352" i="18"/>
  <c r="I352" i="18"/>
  <c r="L349" i="18"/>
  <c r="K349" i="18"/>
  <c r="J349" i="18"/>
  <c r="I349" i="18"/>
  <c r="L348" i="18"/>
  <c r="K348" i="18"/>
  <c r="J348" i="18"/>
  <c r="I348" i="18"/>
  <c r="L345" i="18"/>
  <c r="K345" i="18"/>
  <c r="J345" i="18"/>
  <c r="I345" i="18"/>
  <c r="L342" i="18"/>
  <c r="K342" i="18"/>
  <c r="J342" i="18"/>
  <c r="I342" i="18"/>
  <c r="P340" i="18"/>
  <c r="O340" i="18"/>
  <c r="N340" i="18"/>
  <c r="M340" i="18"/>
  <c r="L340" i="18"/>
  <c r="K340" i="18"/>
  <c r="J340" i="18"/>
  <c r="I340" i="18"/>
  <c r="L339" i="18"/>
  <c r="K339" i="18"/>
  <c r="J339" i="18"/>
  <c r="I339" i="18"/>
  <c r="L338" i="18"/>
  <c r="K338" i="18"/>
  <c r="J338" i="18"/>
  <c r="I338" i="18"/>
  <c r="L335" i="18"/>
  <c r="K335" i="18"/>
  <c r="J335" i="18"/>
  <c r="I335" i="18"/>
  <c r="L334" i="18"/>
  <c r="K334" i="18"/>
  <c r="J334" i="18"/>
  <c r="I334" i="18"/>
  <c r="L332" i="18"/>
  <c r="K332" i="18"/>
  <c r="J332" i="18"/>
  <c r="I332" i="18"/>
  <c r="L331" i="18"/>
  <c r="K331" i="18"/>
  <c r="J331" i="18"/>
  <c r="I331" i="18"/>
  <c r="L329" i="18"/>
  <c r="K329" i="18"/>
  <c r="J329" i="18"/>
  <c r="I329" i="18"/>
  <c r="L328" i="18"/>
  <c r="K328" i="18"/>
  <c r="J328" i="18"/>
  <c r="I328" i="18"/>
  <c r="L325" i="18"/>
  <c r="K325" i="18"/>
  <c r="J325" i="18"/>
  <c r="I325" i="18"/>
  <c r="L324" i="18"/>
  <c r="K324" i="18"/>
  <c r="J324" i="18"/>
  <c r="I324" i="18"/>
  <c r="L321" i="18"/>
  <c r="K321" i="18"/>
  <c r="J321" i="18"/>
  <c r="I321" i="18"/>
  <c r="L320" i="18"/>
  <c r="K320" i="18"/>
  <c r="J320" i="18"/>
  <c r="I320" i="18"/>
  <c r="L317" i="18"/>
  <c r="K317" i="18"/>
  <c r="J317" i="18"/>
  <c r="I317" i="18"/>
  <c r="L316" i="18"/>
  <c r="K316" i="18"/>
  <c r="J316" i="18"/>
  <c r="I316" i="18"/>
  <c r="L313" i="18"/>
  <c r="K313" i="18"/>
  <c r="J313" i="18"/>
  <c r="I313" i="18"/>
  <c r="L310" i="18"/>
  <c r="K310" i="18"/>
  <c r="J310" i="18"/>
  <c r="I310" i="18"/>
  <c r="L308" i="18"/>
  <c r="K308" i="18"/>
  <c r="J308" i="18"/>
  <c r="I308" i="18"/>
  <c r="L307" i="18"/>
  <c r="K307" i="18"/>
  <c r="J307" i="18"/>
  <c r="I307" i="18"/>
  <c r="L306" i="18"/>
  <c r="K306" i="18"/>
  <c r="J306" i="18"/>
  <c r="I306" i="18"/>
  <c r="L305" i="18"/>
  <c r="K305" i="18"/>
  <c r="J305" i="18"/>
  <c r="I305" i="18"/>
  <c r="L302" i="18"/>
  <c r="K302" i="18"/>
  <c r="J302" i="18"/>
  <c r="I302" i="18"/>
  <c r="L301" i="18"/>
  <c r="K301" i="18"/>
  <c r="J301" i="18"/>
  <c r="I301" i="18"/>
  <c r="L299" i="18"/>
  <c r="K299" i="18"/>
  <c r="J299" i="18"/>
  <c r="I299" i="18"/>
  <c r="L298" i="18"/>
  <c r="K298" i="18"/>
  <c r="J298" i="18"/>
  <c r="I298" i="18"/>
  <c r="L296" i="18"/>
  <c r="K296" i="18"/>
  <c r="J296" i="18"/>
  <c r="I296" i="18"/>
  <c r="L295" i="18"/>
  <c r="K295" i="18"/>
  <c r="J295" i="18"/>
  <c r="I295" i="18"/>
  <c r="L292" i="18"/>
  <c r="K292" i="18"/>
  <c r="J292" i="18"/>
  <c r="I292" i="18"/>
  <c r="L291" i="18"/>
  <c r="K291" i="18"/>
  <c r="J291" i="18"/>
  <c r="I291" i="18"/>
  <c r="L288" i="18"/>
  <c r="K288" i="18"/>
  <c r="J288" i="18"/>
  <c r="I288" i="18"/>
  <c r="L287" i="18"/>
  <c r="K287" i="18"/>
  <c r="J287" i="18"/>
  <c r="I287" i="18"/>
  <c r="L284" i="18"/>
  <c r="K284" i="18"/>
  <c r="J284" i="18"/>
  <c r="I284" i="18"/>
  <c r="L283" i="18"/>
  <c r="K283" i="18"/>
  <c r="J283" i="18"/>
  <c r="I283" i="18"/>
  <c r="L280" i="18"/>
  <c r="K280" i="18"/>
  <c r="J280" i="18"/>
  <c r="I280" i="18"/>
  <c r="L277" i="18"/>
  <c r="K277" i="18"/>
  <c r="J277" i="18"/>
  <c r="I277" i="18"/>
  <c r="L275" i="18"/>
  <c r="K275" i="18"/>
  <c r="J275" i="18"/>
  <c r="I275" i="18"/>
  <c r="L274" i="18"/>
  <c r="K274" i="18"/>
  <c r="J274" i="18"/>
  <c r="I274" i="18"/>
  <c r="L273" i="18"/>
  <c r="K273" i="18"/>
  <c r="J273" i="18"/>
  <c r="I273" i="18"/>
  <c r="L270" i="18"/>
  <c r="K270" i="18"/>
  <c r="J270" i="18"/>
  <c r="I270" i="18"/>
  <c r="L269" i="18"/>
  <c r="K269" i="18"/>
  <c r="J269" i="18"/>
  <c r="I269" i="18"/>
  <c r="L267" i="18"/>
  <c r="K267" i="18"/>
  <c r="J267" i="18"/>
  <c r="I267" i="18"/>
  <c r="L266" i="18"/>
  <c r="K266" i="18"/>
  <c r="J266" i="18"/>
  <c r="I266" i="18"/>
  <c r="L264" i="18"/>
  <c r="K264" i="18"/>
  <c r="J264" i="18"/>
  <c r="I264" i="18"/>
  <c r="L263" i="18"/>
  <c r="K263" i="18"/>
  <c r="J263" i="18"/>
  <c r="I263" i="18"/>
  <c r="L260" i="18"/>
  <c r="K260" i="18"/>
  <c r="J260" i="18"/>
  <c r="I260" i="18"/>
  <c r="L259" i="18"/>
  <c r="K259" i="18"/>
  <c r="J259" i="18"/>
  <c r="I259" i="18"/>
  <c r="L256" i="18"/>
  <c r="K256" i="18"/>
  <c r="J256" i="18"/>
  <c r="I256" i="18"/>
  <c r="L255" i="18"/>
  <c r="K255" i="18"/>
  <c r="J255" i="18"/>
  <c r="I255" i="18"/>
  <c r="L252" i="18"/>
  <c r="K252" i="18"/>
  <c r="J252" i="18"/>
  <c r="I252" i="18"/>
  <c r="L251" i="18"/>
  <c r="K251" i="18"/>
  <c r="J251" i="18"/>
  <c r="I251" i="18"/>
  <c r="L248" i="18"/>
  <c r="K248" i="18"/>
  <c r="J248" i="18"/>
  <c r="I248" i="18"/>
  <c r="L245" i="18"/>
  <c r="K245" i="18"/>
  <c r="J245" i="18"/>
  <c r="I245" i="18"/>
  <c r="L243" i="18"/>
  <c r="K243" i="18"/>
  <c r="J243" i="18"/>
  <c r="I243" i="18"/>
  <c r="L242" i="18"/>
  <c r="K242" i="18"/>
  <c r="J242" i="18"/>
  <c r="I242" i="18"/>
  <c r="L241" i="18"/>
  <c r="K241" i="18"/>
  <c r="J241" i="18"/>
  <c r="I241" i="18"/>
  <c r="L240" i="18"/>
  <c r="K240" i="18"/>
  <c r="J240" i="18"/>
  <c r="I240" i="18"/>
  <c r="L236" i="18"/>
  <c r="K236" i="18"/>
  <c r="K235" i="18" s="1"/>
  <c r="K234" i="18" s="1"/>
  <c r="K187" i="18" s="1"/>
  <c r="K186" i="18" s="1"/>
  <c r="J236" i="18"/>
  <c r="I236" i="18"/>
  <c r="L235" i="18"/>
  <c r="J235" i="18"/>
  <c r="I235" i="18"/>
  <c r="L234" i="18"/>
  <c r="J234" i="18"/>
  <c r="I234" i="18"/>
  <c r="L232" i="18"/>
  <c r="K232" i="18"/>
  <c r="J232" i="18"/>
  <c r="I232" i="18"/>
  <c r="L231" i="18"/>
  <c r="K231" i="18"/>
  <c r="J231" i="18"/>
  <c r="I231" i="18"/>
  <c r="L230" i="18"/>
  <c r="K230" i="18"/>
  <c r="J230" i="18"/>
  <c r="I230" i="18"/>
  <c r="P223" i="18"/>
  <c r="O223" i="18"/>
  <c r="N223" i="18"/>
  <c r="M223" i="18"/>
  <c r="L223" i="18"/>
  <c r="K223" i="18"/>
  <c r="J223" i="18"/>
  <c r="I223" i="18"/>
  <c r="L222" i="18"/>
  <c r="K222" i="18"/>
  <c r="J222" i="18"/>
  <c r="I222" i="18"/>
  <c r="L220" i="18"/>
  <c r="K220" i="18"/>
  <c r="J220" i="18"/>
  <c r="I220" i="18"/>
  <c r="L219" i="18"/>
  <c r="K219" i="18"/>
  <c r="J219" i="18"/>
  <c r="I219" i="18"/>
  <c r="L218" i="18"/>
  <c r="K218" i="18"/>
  <c r="J218" i="18"/>
  <c r="I218" i="18"/>
  <c r="L213" i="18"/>
  <c r="K213" i="18"/>
  <c r="J213" i="18"/>
  <c r="I213" i="18"/>
  <c r="L212" i="18"/>
  <c r="K212" i="18"/>
  <c r="J212" i="18"/>
  <c r="I212" i="18"/>
  <c r="L211" i="18"/>
  <c r="K211" i="18"/>
  <c r="J211" i="18"/>
  <c r="I211" i="18"/>
  <c r="L209" i="18"/>
  <c r="K209" i="18"/>
  <c r="J209" i="18"/>
  <c r="I209" i="18"/>
  <c r="L208" i="18"/>
  <c r="K208" i="18"/>
  <c r="J208" i="18"/>
  <c r="I208" i="18"/>
  <c r="L204" i="18"/>
  <c r="K204" i="18"/>
  <c r="J204" i="18"/>
  <c r="I204" i="18"/>
  <c r="L203" i="18"/>
  <c r="K203" i="18"/>
  <c r="J203" i="18"/>
  <c r="I203" i="18"/>
  <c r="L198" i="18"/>
  <c r="K198" i="18"/>
  <c r="J198" i="18"/>
  <c r="I198" i="18"/>
  <c r="L197" i="18"/>
  <c r="K197" i="18"/>
  <c r="J197" i="18"/>
  <c r="I197" i="18"/>
  <c r="L193" i="18"/>
  <c r="K193" i="18"/>
  <c r="J193" i="18"/>
  <c r="I193" i="18"/>
  <c r="L192" i="18"/>
  <c r="K192" i="18"/>
  <c r="J192" i="18"/>
  <c r="I192" i="18"/>
  <c r="L190" i="18"/>
  <c r="K190" i="18"/>
  <c r="J190" i="18"/>
  <c r="I190" i="18"/>
  <c r="L189" i="18"/>
  <c r="K189" i="18"/>
  <c r="J189" i="18"/>
  <c r="I189" i="18"/>
  <c r="L188" i="18"/>
  <c r="K188" i="18"/>
  <c r="J188" i="18"/>
  <c r="I188" i="18"/>
  <c r="L187" i="18"/>
  <c r="J187" i="18"/>
  <c r="I187" i="18"/>
  <c r="L186" i="18"/>
  <c r="J186" i="18"/>
  <c r="I186" i="18"/>
  <c r="L182" i="18"/>
  <c r="K182" i="18"/>
  <c r="J182" i="18"/>
  <c r="I182" i="18"/>
  <c r="L181" i="18"/>
  <c r="K181" i="18"/>
  <c r="J181" i="18"/>
  <c r="I181" i="18"/>
  <c r="L177" i="18"/>
  <c r="K177" i="18"/>
  <c r="J177" i="18"/>
  <c r="I177" i="18"/>
  <c r="L176" i="18"/>
  <c r="K176" i="18"/>
  <c r="J176" i="18"/>
  <c r="I176" i="18"/>
  <c r="L175" i="18"/>
  <c r="K175" i="18"/>
  <c r="J175" i="18"/>
  <c r="I175" i="18"/>
  <c r="L173" i="18"/>
  <c r="K173" i="18"/>
  <c r="J173" i="18"/>
  <c r="I173" i="18"/>
  <c r="L172" i="18"/>
  <c r="K172" i="18"/>
  <c r="J172" i="18"/>
  <c r="I172" i="18"/>
  <c r="L171" i="18"/>
  <c r="K171" i="18"/>
  <c r="J171" i="18"/>
  <c r="I171" i="18"/>
  <c r="L170" i="18"/>
  <c r="K170" i="18"/>
  <c r="J170" i="18"/>
  <c r="I170" i="18"/>
  <c r="L168" i="18"/>
  <c r="K168" i="18"/>
  <c r="J168" i="18"/>
  <c r="I168" i="18"/>
  <c r="L167" i="18"/>
  <c r="K167" i="18"/>
  <c r="J167" i="18"/>
  <c r="I167" i="18"/>
  <c r="L163" i="18"/>
  <c r="K163" i="18"/>
  <c r="J163" i="18"/>
  <c r="I163" i="18"/>
  <c r="L162" i="18"/>
  <c r="K162" i="18"/>
  <c r="J162" i="18"/>
  <c r="I162" i="18"/>
  <c r="L161" i="18"/>
  <c r="K161" i="18"/>
  <c r="J161" i="18"/>
  <c r="I161" i="18"/>
  <c r="L160" i="18"/>
  <c r="K160" i="18"/>
  <c r="J160" i="18"/>
  <c r="I160" i="18"/>
  <c r="L157" i="18"/>
  <c r="K157" i="18"/>
  <c r="J157" i="18"/>
  <c r="I157" i="18"/>
  <c r="L156" i="18"/>
  <c r="K156" i="18"/>
  <c r="J156" i="18"/>
  <c r="I156" i="18"/>
  <c r="L155" i="18"/>
  <c r="K155" i="18"/>
  <c r="J155" i="18"/>
  <c r="I155" i="18"/>
  <c r="L153" i="18"/>
  <c r="K153" i="18"/>
  <c r="J153" i="18"/>
  <c r="I153" i="18"/>
  <c r="L152" i="18"/>
  <c r="K152" i="18"/>
  <c r="J152" i="18"/>
  <c r="I152" i="18"/>
  <c r="L149" i="18"/>
  <c r="K149" i="18"/>
  <c r="J149" i="18"/>
  <c r="I149" i="18"/>
  <c r="L148" i="18"/>
  <c r="K148" i="18"/>
  <c r="J148" i="18"/>
  <c r="I148" i="18"/>
  <c r="L147" i="18"/>
  <c r="K147" i="18"/>
  <c r="J147" i="18"/>
  <c r="I147" i="18"/>
  <c r="L144" i="18"/>
  <c r="K144" i="18"/>
  <c r="J144" i="18"/>
  <c r="I144" i="18"/>
  <c r="L143" i="18"/>
  <c r="K143" i="18"/>
  <c r="J143" i="18"/>
  <c r="I143" i="18"/>
  <c r="L142" i="18"/>
  <c r="K142" i="18"/>
  <c r="J142" i="18"/>
  <c r="I142" i="18"/>
  <c r="L141" i="18"/>
  <c r="K141" i="18"/>
  <c r="J141" i="18"/>
  <c r="I141" i="18"/>
  <c r="L139" i="18"/>
  <c r="K139" i="18"/>
  <c r="J139" i="18"/>
  <c r="I139" i="18"/>
  <c r="L138" i="18"/>
  <c r="K138" i="18"/>
  <c r="J138" i="18"/>
  <c r="I138" i="18"/>
  <c r="L137" i="18"/>
  <c r="K137" i="18"/>
  <c r="J137" i="18"/>
  <c r="I137" i="18"/>
  <c r="L135" i="18"/>
  <c r="K135" i="18"/>
  <c r="J135" i="18"/>
  <c r="I135" i="18"/>
  <c r="L134" i="18"/>
  <c r="K134" i="18"/>
  <c r="J134" i="18"/>
  <c r="I134" i="18"/>
  <c r="L133" i="18"/>
  <c r="K133" i="18"/>
  <c r="J133" i="18"/>
  <c r="I133" i="18"/>
  <c r="L131" i="18"/>
  <c r="K131" i="18"/>
  <c r="J131" i="18"/>
  <c r="I131" i="18"/>
  <c r="L130" i="18"/>
  <c r="K130" i="18"/>
  <c r="J130" i="18"/>
  <c r="I130" i="18"/>
  <c r="L129" i="18"/>
  <c r="K129" i="18"/>
  <c r="J129" i="18"/>
  <c r="I129" i="18"/>
  <c r="L127" i="18"/>
  <c r="K127" i="18"/>
  <c r="J127" i="18"/>
  <c r="I127" i="18"/>
  <c r="L126" i="18"/>
  <c r="K126" i="18"/>
  <c r="J126" i="18"/>
  <c r="I126" i="18"/>
  <c r="L125" i="18"/>
  <c r="K125" i="18"/>
  <c r="J125" i="18"/>
  <c r="I125" i="18"/>
  <c r="L123" i="18"/>
  <c r="K123" i="18"/>
  <c r="J123" i="18"/>
  <c r="I123" i="18"/>
  <c r="L122" i="18"/>
  <c r="K122" i="18"/>
  <c r="J122" i="18"/>
  <c r="I122" i="18"/>
  <c r="L121" i="18"/>
  <c r="K121" i="18"/>
  <c r="J121" i="18"/>
  <c r="I121" i="18"/>
  <c r="L118" i="18"/>
  <c r="K118" i="18"/>
  <c r="J118" i="18"/>
  <c r="I118" i="18"/>
  <c r="L117" i="18"/>
  <c r="K117" i="18"/>
  <c r="J117" i="18"/>
  <c r="I117" i="18"/>
  <c r="L116" i="18"/>
  <c r="K116" i="18"/>
  <c r="J116" i="18"/>
  <c r="I116" i="18"/>
  <c r="L115" i="18"/>
  <c r="K115" i="18"/>
  <c r="J115" i="18"/>
  <c r="I115" i="18"/>
  <c r="L112" i="18"/>
  <c r="K112" i="18"/>
  <c r="J112" i="18"/>
  <c r="I112" i="18"/>
  <c r="L111" i="18"/>
  <c r="K111" i="18"/>
  <c r="J111" i="18"/>
  <c r="I111" i="18"/>
  <c r="L108" i="18"/>
  <c r="K108" i="18"/>
  <c r="J108" i="18"/>
  <c r="I108" i="18"/>
  <c r="L107" i="18"/>
  <c r="K107" i="18"/>
  <c r="J107" i="18"/>
  <c r="I107" i="18"/>
  <c r="L106" i="18"/>
  <c r="K106" i="18"/>
  <c r="J106" i="18"/>
  <c r="I106" i="18"/>
  <c r="L103" i="18"/>
  <c r="K103" i="18"/>
  <c r="J103" i="18"/>
  <c r="I103" i="18"/>
  <c r="L102" i="18"/>
  <c r="K102" i="18"/>
  <c r="J102" i="18"/>
  <c r="I102" i="18"/>
  <c r="L101" i="18"/>
  <c r="K101" i="18"/>
  <c r="J101" i="18"/>
  <c r="I101" i="18"/>
  <c r="L98" i="18"/>
  <c r="K98" i="18"/>
  <c r="J98" i="18"/>
  <c r="I98" i="18"/>
  <c r="L97" i="18"/>
  <c r="K97" i="18"/>
  <c r="J97" i="18"/>
  <c r="I97" i="18"/>
  <c r="L96" i="18"/>
  <c r="K96" i="18"/>
  <c r="J96" i="18"/>
  <c r="I96" i="18"/>
  <c r="L95" i="18"/>
  <c r="K95" i="18"/>
  <c r="J95" i="18"/>
  <c r="I95" i="18"/>
  <c r="L91" i="18"/>
  <c r="K91" i="18"/>
  <c r="J91" i="18"/>
  <c r="I91" i="18"/>
  <c r="L90" i="18"/>
  <c r="K90" i="18"/>
  <c r="J90" i="18"/>
  <c r="I90" i="18"/>
  <c r="L89" i="18"/>
  <c r="K89" i="18"/>
  <c r="J89" i="18"/>
  <c r="I89" i="18"/>
  <c r="L88" i="18"/>
  <c r="K88" i="18"/>
  <c r="J88" i="18"/>
  <c r="I88" i="18"/>
  <c r="L86" i="18"/>
  <c r="K86" i="18"/>
  <c r="J86" i="18"/>
  <c r="I86" i="18"/>
  <c r="L85" i="18"/>
  <c r="K85" i="18"/>
  <c r="J85" i="18"/>
  <c r="I85" i="18"/>
  <c r="L84" i="18"/>
  <c r="K84" i="18"/>
  <c r="J84" i="18"/>
  <c r="I84" i="18"/>
  <c r="L80" i="18"/>
  <c r="K80" i="18"/>
  <c r="J80" i="18"/>
  <c r="I80" i="18"/>
  <c r="L79" i="18"/>
  <c r="K79" i="18"/>
  <c r="J79" i="18"/>
  <c r="I79" i="18"/>
  <c r="L75" i="18"/>
  <c r="K75" i="18"/>
  <c r="J75" i="18"/>
  <c r="I75" i="18"/>
  <c r="L74" i="18"/>
  <c r="K74" i="18"/>
  <c r="J74" i="18"/>
  <c r="I74" i="18"/>
  <c r="L70" i="18"/>
  <c r="K70" i="18"/>
  <c r="J70" i="18"/>
  <c r="I70" i="18"/>
  <c r="L69" i="18"/>
  <c r="K69" i="18"/>
  <c r="J69" i="18"/>
  <c r="I69" i="18"/>
  <c r="L68" i="18"/>
  <c r="K68" i="18"/>
  <c r="J68" i="18"/>
  <c r="I68" i="18"/>
  <c r="L67" i="18"/>
  <c r="K67" i="18"/>
  <c r="J67" i="18"/>
  <c r="I67" i="18"/>
  <c r="L50" i="18"/>
  <c r="K50" i="18"/>
  <c r="J50" i="18"/>
  <c r="I50" i="18"/>
  <c r="L49" i="18"/>
  <c r="K49" i="18"/>
  <c r="J49" i="18"/>
  <c r="I49" i="18"/>
  <c r="L48" i="18"/>
  <c r="K48" i="18"/>
  <c r="J48" i="18"/>
  <c r="I48" i="18"/>
  <c r="L47" i="18"/>
  <c r="K47" i="18"/>
  <c r="J47" i="18"/>
  <c r="I47" i="18"/>
  <c r="L45" i="18"/>
  <c r="K45" i="18"/>
  <c r="J45" i="18"/>
  <c r="I45" i="18"/>
  <c r="L44" i="18"/>
  <c r="K44" i="18"/>
  <c r="J44" i="18"/>
  <c r="I44" i="18"/>
  <c r="L43" i="18"/>
  <c r="K43" i="18"/>
  <c r="J43" i="18"/>
  <c r="I43" i="18"/>
  <c r="L41" i="18"/>
  <c r="K41" i="18"/>
  <c r="J41" i="18"/>
  <c r="I41" i="18"/>
  <c r="L39" i="18"/>
  <c r="K39" i="18"/>
  <c r="J39" i="18"/>
  <c r="I39" i="18"/>
  <c r="L38" i="18"/>
  <c r="K38" i="18"/>
  <c r="J38" i="18"/>
  <c r="I38" i="18"/>
  <c r="L37" i="18"/>
  <c r="K37" i="18"/>
  <c r="J37" i="18"/>
  <c r="I37" i="18"/>
  <c r="L36" i="18"/>
  <c r="K36" i="18"/>
  <c r="J36" i="18"/>
  <c r="I36" i="18"/>
  <c r="L35" i="18"/>
  <c r="L370" i="18" s="1"/>
  <c r="K35" i="18"/>
  <c r="K370" i="18" s="1"/>
  <c r="J35" i="18"/>
  <c r="J370" i="18" s="1"/>
  <c r="I35" i="18"/>
  <c r="I370" i="18" s="1"/>
  <c r="L367" i="17"/>
  <c r="K367" i="17"/>
  <c r="J367" i="17"/>
  <c r="I367" i="17"/>
  <c r="L366" i="17"/>
  <c r="K366" i="17"/>
  <c r="J366" i="17"/>
  <c r="I366" i="17"/>
  <c r="L364" i="17"/>
  <c r="K364" i="17"/>
  <c r="J364" i="17"/>
  <c r="I364" i="17"/>
  <c r="L363" i="17"/>
  <c r="K363" i="17"/>
  <c r="J363" i="17"/>
  <c r="I363" i="17"/>
  <c r="L361" i="17"/>
  <c r="K361" i="17"/>
  <c r="J361" i="17"/>
  <c r="I361" i="17"/>
  <c r="L360" i="17"/>
  <c r="K360" i="17"/>
  <c r="J360" i="17"/>
  <c r="I360" i="17"/>
  <c r="L357" i="17"/>
  <c r="K357" i="17"/>
  <c r="J357" i="17"/>
  <c r="I357" i="17"/>
  <c r="L356" i="17"/>
  <c r="K356" i="17"/>
  <c r="J356" i="17"/>
  <c r="I356" i="17"/>
  <c r="L353" i="17"/>
  <c r="K353" i="17"/>
  <c r="J353" i="17"/>
  <c r="I353" i="17"/>
  <c r="L352" i="17"/>
  <c r="K352" i="17"/>
  <c r="J352" i="17"/>
  <c r="I352" i="17"/>
  <c r="L349" i="17"/>
  <c r="K349" i="17"/>
  <c r="J349" i="17"/>
  <c r="I349" i="17"/>
  <c r="L348" i="17"/>
  <c r="K348" i="17"/>
  <c r="J348" i="17"/>
  <c r="I348" i="17"/>
  <c r="L345" i="17"/>
  <c r="K345" i="17"/>
  <c r="J345" i="17"/>
  <c r="I345" i="17"/>
  <c r="L342" i="17"/>
  <c r="K342" i="17"/>
  <c r="J342" i="17"/>
  <c r="I342" i="17"/>
  <c r="P340" i="17"/>
  <c r="O340" i="17"/>
  <c r="N340" i="17"/>
  <c r="M340" i="17"/>
  <c r="L340" i="17"/>
  <c r="K340" i="17"/>
  <c r="J340" i="17"/>
  <c r="I340" i="17"/>
  <c r="L339" i="17"/>
  <c r="K339" i="17"/>
  <c r="J339" i="17"/>
  <c r="I339" i="17"/>
  <c r="L338" i="17"/>
  <c r="K338" i="17"/>
  <c r="J338" i="17"/>
  <c r="I338" i="17"/>
  <c r="L335" i="17"/>
  <c r="K335" i="17"/>
  <c r="J335" i="17"/>
  <c r="I335" i="17"/>
  <c r="L334" i="17"/>
  <c r="K334" i="17"/>
  <c r="J334" i="17"/>
  <c r="I334" i="17"/>
  <c r="L332" i="17"/>
  <c r="K332" i="17"/>
  <c r="J332" i="17"/>
  <c r="I332" i="17"/>
  <c r="L331" i="17"/>
  <c r="K331" i="17"/>
  <c r="J331" i="17"/>
  <c r="I331" i="17"/>
  <c r="L329" i="17"/>
  <c r="K329" i="17"/>
  <c r="J329" i="17"/>
  <c r="I329" i="17"/>
  <c r="L328" i="17"/>
  <c r="K328" i="17"/>
  <c r="J328" i="17"/>
  <c r="I328" i="17"/>
  <c r="L325" i="17"/>
  <c r="K325" i="17"/>
  <c r="J325" i="17"/>
  <c r="I325" i="17"/>
  <c r="L324" i="17"/>
  <c r="K324" i="17"/>
  <c r="J324" i="17"/>
  <c r="I324" i="17"/>
  <c r="L321" i="17"/>
  <c r="K321" i="17"/>
  <c r="J321" i="17"/>
  <c r="I321" i="17"/>
  <c r="L320" i="17"/>
  <c r="K320" i="17"/>
  <c r="J320" i="17"/>
  <c r="I320" i="17"/>
  <c r="L317" i="17"/>
  <c r="K317" i="17"/>
  <c r="J317" i="17"/>
  <c r="I317" i="17"/>
  <c r="L316" i="17"/>
  <c r="K316" i="17"/>
  <c r="J316" i="17"/>
  <c r="I316" i="17"/>
  <c r="L313" i="17"/>
  <c r="K313" i="17"/>
  <c r="J313" i="17"/>
  <c r="I313" i="17"/>
  <c r="L310" i="17"/>
  <c r="K310" i="17"/>
  <c r="J310" i="17"/>
  <c r="I310" i="17"/>
  <c r="L308" i="17"/>
  <c r="K308" i="17"/>
  <c r="J308" i="17"/>
  <c r="I308" i="17"/>
  <c r="L307" i="17"/>
  <c r="K307" i="17"/>
  <c r="J307" i="17"/>
  <c r="I307" i="17"/>
  <c r="L306" i="17"/>
  <c r="K306" i="17"/>
  <c r="J306" i="17"/>
  <c r="I306" i="17"/>
  <c r="L305" i="17"/>
  <c r="K305" i="17"/>
  <c r="J305" i="17"/>
  <c r="I305" i="17"/>
  <c r="L302" i="17"/>
  <c r="K302" i="17"/>
  <c r="J302" i="17"/>
  <c r="I302" i="17"/>
  <c r="L301" i="17"/>
  <c r="K301" i="17"/>
  <c r="J301" i="17"/>
  <c r="I301" i="17"/>
  <c r="L299" i="17"/>
  <c r="K299" i="17"/>
  <c r="J299" i="17"/>
  <c r="I299" i="17"/>
  <c r="L298" i="17"/>
  <c r="K298" i="17"/>
  <c r="J298" i="17"/>
  <c r="I298" i="17"/>
  <c r="L296" i="17"/>
  <c r="K296" i="17"/>
  <c r="J296" i="17"/>
  <c r="I296" i="17"/>
  <c r="L295" i="17"/>
  <c r="K295" i="17"/>
  <c r="J295" i="17"/>
  <c r="I295" i="17"/>
  <c r="L292" i="17"/>
  <c r="K292" i="17"/>
  <c r="J292" i="17"/>
  <c r="I292" i="17"/>
  <c r="L291" i="17"/>
  <c r="K291" i="17"/>
  <c r="J291" i="17"/>
  <c r="I291" i="17"/>
  <c r="L288" i="17"/>
  <c r="K288" i="17"/>
  <c r="J288" i="17"/>
  <c r="I288" i="17"/>
  <c r="L287" i="17"/>
  <c r="K287" i="17"/>
  <c r="J287" i="17"/>
  <c r="I287" i="17"/>
  <c r="L284" i="17"/>
  <c r="K284" i="17"/>
  <c r="J284" i="17"/>
  <c r="I284" i="17"/>
  <c r="L283" i="17"/>
  <c r="K283" i="17"/>
  <c r="J283" i="17"/>
  <c r="I283" i="17"/>
  <c r="L280" i="17"/>
  <c r="K280" i="17"/>
  <c r="J280" i="17"/>
  <c r="I280" i="17"/>
  <c r="L277" i="17"/>
  <c r="K277" i="17"/>
  <c r="J277" i="17"/>
  <c r="I277" i="17"/>
  <c r="L275" i="17"/>
  <c r="K275" i="17"/>
  <c r="J275" i="17"/>
  <c r="I275" i="17"/>
  <c r="L274" i="17"/>
  <c r="K274" i="17"/>
  <c r="J274" i="17"/>
  <c r="I274" i="17"/>
  <c r="L273" i="17"/>
  <c r="K273" i="17"/>
  <c r="J273" i="17"/>
  <c r="I273" i="17"/>
  <c r="L270" i="17"/>
  <c r="K270" i="17"/>
  <c r="J270" i="17"/>
  <c r="I270" i="17"/>
  <c r="L269" i="17"/>
  <c r="K269" i="17"/>
  <c r="J269" i="17"/>
  <c r="I269" i="17"/>
  <c r="L267" i="17"/>
  <c r="K267" i="17"/>
  <c r="J267" i="17"/>
  <c r="I267" i="17"/>
  <c r="L266" i="17"/>
  <c r="K266" i="17"/>
  <c r="J266" i="17"/>
  <c r="I266" i="17"/>
  <c r="L264" i="17"/>
  <c r="K264" i="17"/>
  <c r="J264" i="17"/>
  <c r="I264" i="17"/>
  <c r="L263" i="17"/>
  <c r="K263" i="17"/>
  <c r="J263" i="17"/>
  <c r="I263" i="17"/>
  <c r="L260" i="17"/>
  <c r="K260" i="17"/>
  <c r="J260" i="17"/>
  <c r="I260" i="17"/>
  <c r="L259" i="17"/>
  <c r="K259" i="17"/>
  <c r="J259" i="17"/>
  <c r="I259" i="17"/>
  <c r="L256" i="17"/>
  <c r="K256" i="17"/>
  <c r="J256" i="17"/>
  <c r="I256" i="17"/>
  <c r="L255" i="17"/>
  <c r="K255" i="17"/>
  <c r="J255" i="17"/>
  <c r="I255" i="17"/>
  <c r="L252" i="17"/>
  <c r="K252" i="17"/>
  <c r="J252" i="17"/>
  <c r="I252" i="17"/>
  <c r="L251" i="17"/>
  <c r="K251" i="17"/>
  <c r="J251" i="17"/>
  <c r="I251" i="17"/>
  <c r="L248" i="17"/>
  <c r="K248" i="17"/>
  <c r="J248" i="17"/>
  <c r="I248" i="17"/>
  <c r="L245" i="17"/>
  <c r="K245" i="17"/>
  <c r="J245" i="17"/>
  <c r="I245" i="17"/>
  <c r="L243" i="17"/>
  <c r="K243" i="17"/>
  <c r="J243" i="17"/>
  <c r="I243" i="17"/>
  <c r="L242" i="17"/>
  <c r="K242" i="17"/>
  <c r="J242" i="17"/>
  <c r="I242" i="17"/>
  <c r="L241" i="17"/>
  <c r="K241" i="17"/>
  <c r="J241" i="17"/>
  <c r="I241" i="17"/>
  <c r="L240" i="17"/>
  <c r="K240" i="17"/>
  <c r="J240" i="17"/>
  <c r="I240" i="17"/>
  <c r="L236" i="17"/>
  <c r="K236" i="17"/>
  <c r="K235" i="17" s="1"/>
  <c r="K234" i="17" s="1"/>
  <c r="K187" i="17" s="1"/>
  <c r="K186" i="17" s="1"/>
  <c r="J236" i="17"/>
  <c r="I236" i="17"/>
  <c r="L235" i="17"/>
  <c r="J235" i="17"/>
  <c r="I235" i="17"/>
  <c r="L234" i="17"/>
  <c r="J234" i="17"/>
  <c r="I234" i="17"/>
  <c r="L232" i="17"/>
  <c r="K232" i="17"/>
  <c r="J232" i="17"/>
  <c r="I232" i="17"/>
  <c r="L231" i="17"/>
  <c r="K231" i="17"/>
  <c r="J231" i="17"/>
  <c r="I231" i="17"/>
  <c r="L230" i="17"/>
  <c r="K230" i="17"/>
  <c r="J230" i="17"/>
  <c r="I230" i="17"/>
  <c r="P223" i="17"/>
  <c r="O223" i="17"/>
  <c r="N223" i="17"/>
  <c r="M223" i="17"/>
  <c r="L223" i="17"/>
  <c r="K223" i="17"/>
  <c r="J223" i="17"/>
  <c r="I223" i="17"/>
  <c r="L222" i="17"/>
  <c r="K222" i="17"/>
  <c r="J222" i="17"/>
  <c r="I222" i="17"/>
  <c r="L220" i="17"/>
  <c r="K220" i="17"/>
  <c r="J220" i="17"/>
  <c r="I220" i="17"/>
  <c r="L219" i="17"/>
  <c r="K219" i="17"/>
  <c r="J219" i="17"/>
  <c r="I219" i="17"/>
  <c r="L218" i="17"/>
  <c r="K218" i="17"/>
  <c r="J218" i="17"/>
  <c r="I218" i="17"/>
  <c r="L213" i="17"/>
  <c r="K213" i="17"/>
  <c r="J213" i="17"/>
  <c r="I213" i="17"/>
  <c r="L212" i="17"/>
  <c r="K212" i="17"/>
  <c r="J212" i="17"/>
  <c r="I212" i="17"/>
  <c r="L211" i="17"/>
  <c r="K211" i="17"/>
  <c r="J211" i="17"/>
  <c r="I211" i="17"/>
  <c r="L209" i="17"/>
  <c r="K209" i="17"/>
  <c r="J209" i="17"/>
  <c r="I209" i="17"/>
  <c r="L208" i="17"/>
  <c r="K208" i="17"/>
  <c r="J208" i="17"/>
  <c r="I208" i="17"/>
  <c r="L204" i="17"/>
  <c r="K204" i="17"/>
  <c r="J204" i="17"/>
  <c r="I204" i="17"/>
  <c r="L203" i="17"/>
  <c r="K203" i="17"/>
  <c r="J203" i="17"/>
  <c r="I203" i="17"/>
  <c r="L198" i="17"/>
  <c r="K198" i="17"/>
  <c r="J198" i="17"/>
  <c r="I198" i="17"/>
  <c r="L197" i="17"/>
  <c r="K197" i="17"/>
  <c r="J197" i="17"/>
  <c r="I197" i="17"/>
  <c r="L193" i="17"/>
  <c r="K193" i="17"/>
  <c r="J193" i="17"/>
  <c r="I193" i="17"/>
  <c r="L192" i="17"/>
  <c r="K192" i="17"/>
  <c r="J192" i="17"/>
  <c r="I192" i="17"/>
  <c r="L190" i="17"/>
  <c r="K190" i="17"/>
  <c r="J190" i="17"/>
  <c r="I190" i="17"/>
  <c r="L189" i="17"/>
  <c r="K189" i="17"/>
  <c r="J189" i="17"/>
  <c r="I189" i="17"/>
  <c r="L188" i="17"/>
  <c r="K188" i="17"/>
  <c r="J188" i="17"/>
  <c r="I188" i="17"/>
  <c r="L187" i="17"/>
  <c r="J187" i="17"/>
  <c r="I187" i="17"/>
  <c r="L186" i="17"/>
  <c r="J186" i="17"/>
  <c r="I186" i="17"/>
  <c r="L182" i="17"/>
  <c r="K182" i="17"/>
  <c r="J182" i="17"/>
  <c r="I182" i="17"/>
  <c r="L181" i="17"/>
  <c r="K181" i="17"/>
  <c r="J181" i="17"/>
  <c r="I181" i="17"/>
  <c r="L177" i="17"/>
  <c r="K177" i="17"/>
  <c r="J177" i="17"/>
  <c r="I177" i="17"/>
  <c r="L176" i="17"/>
  <c r="K176" i="17"/>
  <c r="J176" i="17"/>
  <c r="I176" i="17"/>
  <c r="L175" i="17"/>
  <c r="K175" i="17"/>
  <c r="J175" i="17"/>
  <c r="I175" i="17"/>
  <c r="L173" i="17"/>
  <c r="K173" i="17"/>
  <c r="J173" i="17"/>
  <c r="I173" i="17"/>
  <c r="L172" i="17"/>
  <c r="K172" i="17"/>
  <c r="J172" i="17"/>
  <c r="I172" i="17"/>
  <c r="L171" i="17"/>
  <c r="K171" i="17"/>
  <c r="J171" i="17"/>
  <c r="I171" i="17"/>
  <c r="L170" i="17"/>
  <c r="K170" i="17"/>
  <c r="J170" i="17"/>
  <c r="I170" i="17"/>
  <c r="L168" i="17"/>
  <c r="K168" i="17"/>
  <c r="J168" i="17"/>
  <c r="I168" i="17"/>
  <c r="L167" i="17"/>
  <c r="K167" i="17"/>
  <c r="J167" i="17"/>
  <c r="I167" i="17"/>
  <c r="L163" i="17"/>
  <c r="K163" i="17"/>
  <c r="J163" i="17"/>
  <c r="I163" i="17"/>
  <c r="L162" i="17"/>
  <c r="K162" i="17"/>
  <c r="J162" i="17"/>
  <c r="I162" i="17"/>
  <c r="L161" i="17"/>
  <c r="K161" i="17"/>
  <c r="J161" i="17"/>
  <c r="I161" i="17"/>
  <c r="L160" i="17"/>
  <c r="K160" i="17"/>
  <c r="J160" i="17"/>
  <c r="I160" i="17"/>
  <c r="L157" i="17"/>
  <c r="K157" i="17"/>
  <c r="J157" i="17"/>
  <c r="I157" i="17"/>
  <c r="L156" i="17"/>
  <c r="K156" i="17"/>
  <c r="J156" i="17"/>
  <c r="I156" i="17"/>
  <c r="L155" i="17"/>
  <c r="K155" i="17"/>
  <c r="J155" i="17"/>
  <c r="I155" i="17"/>
  <c r="L153" i="17"/>
  <c r="K153" i="17"/>
  <c r="J153" i="17"/>
  <c r="I153" i="17"/>
  <c r="L152" i="17"/>
  <c r="K152" i="17"/>
  <c r="J152" i="17"/>
  <c r="I152" i="17"/>
  <c r="L149" i="17"/>
  <c r="K149" i="17"/>
  <c r="J149" i="17"/>
  <c r="I149" i="17"/>
  <c r="L148" i="17"/>
  <c r="K148" i="17"/>
  <c r="J148" i="17"/>
  <c r="I148" i="17"/>
  <c r="L147" i="17"/>
  <c r="K147" i="17"/>
  <c r="J147" i="17"/>
  <c r="I147" i="17"/>
  <c r="L144" i="17"/>
  <c r="K144" i="17"/>
  <c r="J144" i="17"/>
  <c r="I144" i="17"/>
  <c r="L143" i="17"/>
  <c r="K143" i="17"/>
  <c r="J143" i="17"/>
  <c r="I143" i="17"/>
  <c r="L142" i="17"/>
  <c r="K142" i="17"/>
  <c r="J142" i="17"/>
  <c r="I142" i="17"/>
  <c r="L141" i="17"/>
  <c r="K141" i="17"/>
  <c r="J141" i="17"/>
  <c r="I141" i="17"/>
  <c r="L139" i="17"/>
  <c r="K139" i="17"/>
  <c r="J139" i="17"/>
  <c r="I139" i="17"/>
  <c r="L138" i="17"/>
  <c r="K138" i="17"/>
  <c r="J138" i="17"/>
  <c r="I138" i="17"/>
  <c r="L137" i="17"/>
  <c r="K137" i="17"/>
  <c r="J137" i="17"/>
  <c r="I137" i="17"/>
  <c r="L135" i="17"/>
  <c r="K135" i="17"/>
  <c r="J135" i="17"/>
  <c r="I135" i="17"/>
  <c r="L134" i="17"/>
  <c r="K134" i="17"/>
  <c r="J134" i="17"/>
  <c r="I134" i="17"/>
  <c r="L133" i="17"/>
  <c r="K133" i="17"/>
  <c r="J133" i="17"/>
  <c r="I133" i="17"/>
  <c r="L131" i="17"/>
  <c r="K131" i="17"/>
  <c r="J131" i="17"/>
  <c r="I131" i="17"/>
  <c r="L130" i="17"/>
  <c r="K130" i="17"/>
  <c r="J130" i="17"/>
  <c r="I130" i="17"/>
  <c r="L129" i="17"/>
  <c r="K129" i="17"/>
  <c r="J129" i="17"/>
  <c r="I129" i="17"/>
  <c r="L127" i="17"/>
  <c r="K127" i="17"/>
  <c r="J127" i="17"/>
  <c r="I127" i="17"/>
  <c r="L126" i="17"/>
  <c r="K126" i="17"/>
  <c r="J126" i="17"/>
  <c r="I126" i="17"/>
  <c r="L125" i="17"/>
  <c r="K125" i="17"/>
  <c r="J125" i="17"/>
  <c r="I125" i="17"/>
  <c r="L123" i="17"/>
  <c r="K123" i="17"/>
  <c r="J123" i="17"/>
  <c r="I123" i="17"/>
  <c r="L122" i="17"/>
  <c r="K122" i="17"/>
  <c r="J122" i="17"/>
  <c r="I122" i="17"/>
  <c r="L121" i="17"/>
  <c r="K121" i="17"/>
  <c r="J121" i="17"/>
  <c r="I121" i="17"/>
  <c r="L118" i="17"/>
  <c r="K118" i="17"/>
  <c r="J118" i="17"/>
  <c r="I118" i="17"/>
  <c r="L117" i="17"/>
  <c r="K117" i="17"/>
  <c r="J117" i="17"/>
  <c r="I117" i="17"/>
  <c r="L116" i="17"/>
  <c r="K116" i="17"/>
  <c r="J116" i="17"/>
  <c r="I116" i="17"/>
  <c r="L115" i="17"/>
  <c r="K115" i="17"/>
  <c r="J115" i="17"/>
  <c r="I115" i="17"/>
  <c r="L112" i="17"/>
  <c r="K112" i="17"/>
  <c r="J112" i="17"/>
  <c r="I112" i="17"/>
  <c r="L111" i="17"/>
  <c r="K111" i="17"/>
  <c r="J111" i="17"/>
  <c r="I111" i="17"/>
  <c r="L108" i="17"/>
  <c r="K108" i="17"/>
  <c r="J108" i="17"/>
  <c r="I108" i="17"/>
  <c r="L107" i="17"/>
  <c r="K107" i="17"/>
  <c r="J107" i="17"/>
  <c r="I107" i="17"/>
  <c r="L106" i="17"/>
  <c r="K106" i="17"/>
  <c r="J106" i="17"/>
  <c r="I106" i="17"/>
  <c r="L103" i="17"/>
  <c r="K103" i="17"/>
  <c r="J103" i="17"/>
  <c r="I103" i="17"/>
  <c r="L102" i="17"/>
  <c r="K102" i="17"/>
  <c r="J102" i="17"/>
  <c r="I102" i="17"/>
  <c r="L101" i="17"/>
  <c r="K101" i="17"/>
  <c r="J101" i="17"/>
  <c r="I101" i="17"/>
  <c r="L98" i="17"/>
  <c r="K98" i="17"/>
  <c r="J98" i="17"/>
  <c r="I98" i="17"/>
  <c r="L97" i="17"/>
  <c r="K97" i="17"/>
  <c r="J97" i="17"/>
  <c r="I97" i="17"/>
  <c r="L96" i="17"/>
  <c r="K96" i="17"/>
  <c r="J96" i="17"/>
  <c r="I96" i="17"/>
  <c r="L95" i="17"/>
  <c r="K95" i="17"/>
  <c r="J95" i="17"/>
  <c r="I95" i="17"/>
  <c r="L91" i="17"/>
  <c r="K91" i="17"/>
  <c r="J91" i="17"/>
  <c r="I91" i="17"/>
  <c r="L90" i="17"/>
  <c r="K90" i="17"/>
  <c r="J90" i="17"/>
  <c r="I90" i="17"/>
  <c r="L89" i="17"/>
  <c r="K89" i="17"/>
  <c r="J89" i="17"/>
  <c r="I89" i="17"/>
  <c r="L88" i="17"/>
  <c r="K88" i="17"/>
  <c r="J88" i="17"/>
  <c r="I88" i="17"/>
  <c r="L86" i="17"/>
  <c r="K86" i="17"/>
  <c r="J86" i="17"/>
  <c r="I86" i="17"/>
  <c r="L85" i="17"/>
  <c r="K85" i="17"/>
  <c r="J85" i="17"/>
  <c r="I85" i="17"/>
  <c r="L84" i="17"/>
  <c r="K84" i="17"/>
  <c r="J84" i="17"/>
  <c r="I84" i="17"/>
  <c r="L80" i="17"/>
  <c r="K80" i="17"/>
  <c r="J80" i="17"/>
  <c r="I80" i="17"/>
  <c r="L79" i="17"/>
  <c r="K79" i="17"/>
  <c r="J79" i="17"/>
  <c r="I79" i="17"/>
  <c r="L75" i="17"/>
  <c r="K75" i="17"/>
  <c r="J75" i="17"/>
  <c r="I75" i="17"/>
  <c r="L74" i="17"/>
  <c r="K74" i="17"/>
  <c r="J74" i="17"/>
  <c r="I74" i="17"/>
  <c r="L70" i="17"/>
  <c r="K70" i="17"/>
  <c r="J70" i="17"/>
  <c r="I70" i="17"/>
  <c r="L69" i="17"/>
  <c r="K69" i="17"/>
  <c r="J69" i="17"/>
  <c r="I69" i="17"/>
  <c r="L68" i="17"/>
  <c r="K68" i="17"/>
  <c r="J68" i="17"/>
  <c r="I68" i="17"/>
  <c r="L67" i="17"/>
  <c r="K67" i="17"/>
  <c r="J67" i="17"/>
  <c r="I67" i="17"/>
  <c r="L50" i="17"/>
  <c r="K50" i="17"/>
  <c r="J50" i="17"/>
  <c r="I50" i="17"/>
  <c r="L49" i="17"/>
  <c r="K49" i="17"/>
  <c r="J49" i="17"/>
  <c r="I49" i="17"/>
  <c r="L48" i="17"/>
  <c r="K48" i="17"/>
  <c r="J48" i="17"/>
  <c r="I48" i="17"/>
  <c r="L47" i="17"/>
  <c r="K47" i="17"/>
  <c r="J47" i="17"/>
  <c r="I47" i="17"/>
  <c r="L45" i="17"/>
  <c r="K45" i="17"/>
  <c r="J45" i="17"/>
  <c r="I45" i="17"/>
  <c r="L44" i="17"/>
  <c r="K44" i="17"/>
  <c r="J44" i="17"/>
  <c r="I44" i="17"/>
  <c r="L43" i="17"/>
  <c r="K43" i="17"/>
  <c r="J43" i="17"/>
  <c r="I43" i="17"/>
  <c r="L41" i="17"/>
  <c r="K41" i="17"/>
  <c r="J41" i="17"/>
  <c r="I41" i="17"/>
  <c r="L39" i="17"/>
  <c r="K39" i="17"/>
  <c r="J39" i="17"/>
  <c r="I39" i="17"/>
  <c r="L38" i="17"/>
  <c r="K38" i="17"/>
  <c r="J38" i="17"/>
  <c r="I38" i="17"/>
  <c r="L37" i="17"/>
  <c r="K37" i="17"/>
  <c r="J37" i="17"/>
  <c r="I37" i="17"/>
  <c r="L36" i="17"/>
  <c r="K36" i="17"/>
  <c r="J36" i="17"/>
  <c r="I36" i="17"/>
  <c r="L35" i="17"/>
  <c r="L370" i="17" s="1"/>
  <c r="K35" i="17"/>
  <c r="K370" i="17" s="1"/>
  <c r="J35" i="17"/>
  <c r="J370" i="17" s="1"/>
  <c r="I35" i="17"/>
  <c r="I370" i="17" s="1"/>
  <c r="L367" i="16"/>
  <c r="K367" i="16"/>
  <c r="J367" i="16"/>
  <c r="I367" i="16"/>
  <c r="L366" i="16"/>
  <c r="K366" i="16"/>
  <c r="J366" i="16"/>
  <c r="I366" i="16"/>
  <c r="L364" i="16"/>
  <c r="K364" i="16"/>
  <c r="J364" i="16"/>
  <c r="I364" i="16"/>
  <c r="L363" i="16"/>
  <c r="K363" i="16"/>
  <c r="J363" i="16"/>
  <c r="I363" i="16"/>
  <c r="L361" i="16"/>
  <c r="K361" i="16"/>
  <c r="J361" i="16"/>
  <c r="I361" i="16"/>
  <c r="L360" i="16"/>
  <c r="K360" i="16"/>
  <c r="J360" i="16"/>
  <c r="I360" i="16"/>
  <c r="L357" i="16"/>
  <c r="K357" i="16"/>
  <c r="J357" i="16"/>
  <c r="I357" i="16"/>
  <c r="L356" i="16"/>
  <c r="K356" i="16"/>
  <c r="J356" i="16"/>
  <c r="I356" i="16"/>
  <c r="L353" i="16"/>
  <c r="K353" i="16"/>
  <c r="J353" i="16"/>
  <c r="I353" i="16"/>
  <c r="L352" i="16"/>
  <c r="K352" i="16"/>
  <c r="J352" i="16"/>
  <c r="I352" i="16"/>
  <c r="L349" i="16"/>
  <c r="K349" i="16"/>
  <c r="J349" i="16"/>
  <c r="I349" i="16"/>
  <c r="L348" i="16"/>
  <c r="K348" i="16"/>
  <c r="J348" i="16"/>
  <c r="I348" i="16"/>
  <c r="L345" i="16"/>
  <c r="K345" i="16"/>
  <c r="J345" i="16"/>
  <c r="I345" i="16"/>
  <c r="L342" i="16"/>
  <c r="K342" i="16"/>
  <c r="J342" i="16"/>
  <c r="I342" i="16"/>
  <c r="P340" i="16"/>
  <c r="O340" i="16"/>
  <c r="N340" i="16"/>
  <c r="M340" i="16"/>
  <c r="L340" i="16"/>
  <c r="K340" i="16"/>
  <c r="J340" i="16"/>
  <c r="I340" i="16"/>
  <c r="L339" i="16"/>
  <c r="K339" i="16"/>
  <c r="J339" i="16"/>
  <c r="I339" i="16"/>
  <c r="L338" i="16"/>
  <c r="K338" i="16"/>
  <c r="J338" i="16"/>
  <c r="I338" i="16"/>
  <c r="L335" i="16"/>
  <c r="K335" i="16"/>
  <c r="J335" i="16"/>
  <c r="I335" i="16"/>
  <c r="L334" i="16"/>
  <c r="K334" i="16"/>
  <c r="J334" i="16"/>
  <c r="I334" i="16"/>
  <c r="L332" i="16"/>
  <c r="K332" i="16"/>
  <c r="J332" i="16"/>
  <c r="I332" i="16"/>
  <c r="L331" i="16"/>
  <c r="K331" i="16"/>
  <c r="J331" i="16"/>
  <c r="I331" i="16"/>
  <c r="L329" i="16"/>
  <c r="K329" i="16"/>
  <c r="J329" i="16"/>
  <c r="I329" i="16"/>
  <c r="L328" i="16"/>
  <c r="K328" i="16"/>
  <c r="J328" i="16"/>
  <c r="I328" i="16"/>
  <c r="L325" i="16"/>
  <c r="K325" i="16"/>
  <c r="J325" i="16"/>
  <c r="I325" i="16"/>
  <c r="L324" i="16"/>
  <c r="K324" i="16"/>
  <c r="J324" i="16"/>
  <c r="I324" i="16"/>
  <c r="L321" i="16"/>
  <c r="K321" i="16"/>
  <c r="J321" i="16"/>
  <c r="I321" i="16"/>
  <c r="L320" i="16"/>
  <c r="K320" i="16"/>
  <c r="J320" i="16"/>
  <c r="I320" i="16"/>
  <c r="L317" i="16"/>
  <c r="K317" i="16"/>
  <c r="J317" i="16"/>
  <c r="I317" i="16"/>
  <c r="L316" i="16"/>
  <c r="K316" i="16"/>
  <c r="J316" i="16"/>
  <c r="I316" i="16"/>
  <c r="L313" i="16"/>
  <c r="K313" i="16"/>
  <c r="J313" i="16"/>
  <c r="I313" i="16"/>
  <c r="L310" i="16"/>
  <c r="K310" i="16"/>
  <c r="J310" i="16"/>
  <c r="I310" i="16"/>
  <c r="L308" i="16"/>
  <c r="K308" i="16"/>
  <c r="J308" i="16"/>
  <c r="I308" i="16"/>
  <c r="L307" i="16"/>
  <c r="K307" i="16"/>
  <c r="J307" i="16"/>
  <c r="I307" i="16"/>
  <c r="L306" i="16"/>
  <c r="K306" i="16"/>
  <c r="J306" i="16"/>
  <c r="I306" i="16"/>
  <c r="L305" i="16"/>
  <c r="K305" i="16"/>
  <c r="J305" i="16"/>
  <c r="I305" i="16"/>
  <c r="L302" i="16"/>
  <c r="K302" i="16"/>
  <c r="J302" i="16"/>
  <c r="I302" i="16"/>
  <c r="L301" i="16"/>
  <c r="K301" i="16"/>
  <c r="J301" i="16"/>
  <c r="I301" i="16"/>
  <c r="L299" i="16"/>
  <c r="K299" i="16"/>
  <c r="J299" i="16"/>
  <c r="I299" i="16"/>
  <c r="L298" i="16"/>
  <c r="K298" i="16"/>
  <c r="J298" i="16"/>
  <c r="I298" i="16"/>
  <c r="L296" i="16"/>
  <c r="K296" i="16"/>
  <c r="J296" i="16"/>
  <c r="I296" i="16"/>
  <c r="L295" i="16"/>
  <c r="K295" i="16"/>
  <c r="J295" i="16"/>
  <c r="I295" i="16"/>
  <c r="L292" i="16"/>
  <c r="K292" i="16"/>
  <c r="J292" i="16"/>
  <c r="I292" i="16"/>
  <c r="L291" i="16"/>
  <c r="K291" i="16"/>
  <c r="J291" i="16"/>
  <c r="I291" i="16"/>
  <c r="L288" i="16"/>
  <c r="K288" i="16"/>
  <c r="J288" i="16"/>
  <c r="I288" i="16"/>
  <c r="L287" i="16"/>
  <c r="K287" i="16"/>
  <c r="J287" i="16"/>
  <c r="I287" i="16"/>
  <c r="L284" i="16"/>
  <c r="K284" i="16"/>
  <c r="J284" i="16"/>
  <c r="I284" i="16"/>
  <c r="L283" i="16"/>
  <c r="K283" i="16"/>
  <c r="J283" i="16"/>
  <c r="I283" i="16"/>
  <c r="L280" i="16"/>
  <c r="K280" i="16"/>
  <c r="J280" i="16"/>
  <c r="I280" i="16"/>
  <c r="L277" i="16"/>
  <c r="K277" i="16"/>
  <c r="J277" i="16"/>
  <c r="I277" i="16"/>
  <c r="L275" i="16"/>
  <c r="K275" i="16"/>
  <c r="J275" i="16"/>
  <c r="I275" i="16"/>
  <c r="L274" i="16"/>
  <c r="K274" i="16"/>
  <c r="J274" i="16"/>
  <c r="I274" i="16"/>
  <c r="L273" i="16"/>
  <c r="K273" i="16"/>
  <c r="J273" i="16"/>
  <c r="I273" i="16"/>
  <c r="L270" i="16"/>
  <c r="K270" i="16"/>
  <c r="J270" i="16"/>
  <c r="I270" i="16"/>
  <c r="L269" i="16"/>
  <c r="K269" i="16"/>
  <c r="J269" i="16"/>
  <c r="I269" i="16"/>
  <c r="L267" i="16"/>
  <c r="K267" i="16"/>
  <c r="J267" i="16"/>
  <c r="I267" i="16"/>
  <c r="L266" i="16"/>
  <c r="K266" i="16"/>
  <c r="J266" i="16"/>
  <c r="I266" i="16"/>
  <c r="L264" i="16"/>
  <c r="K264" i="16"/>
  <c r="J264" i="16"/>
  <c r="I264" i="16"/>
  <c r="L263" i="16"/>
  <c r="K263" i="16"/>
  <c r="J263" i="16"/>
  <c r="I263" i="16"/>
  <c r="L260" i="16"/>
  <c r="K260" i="16"/>
  <c r="J260" i="16"/>
  <c r="I260" i="16"/>
  <c r="L259" i="16"/>
  <c r="K259" i="16"/>
  <c r="J259" i="16"/>
  <c r="I259" i="16"/>
  <c r="L256" i="16"/>
  <c r="K256" i="16"/>
  <c r="J256" i="16"/>
  <c r="I256" i="16"/>
  <c r="L255" i="16"/>
  <c r="K255" i="16"/>
  <c r="J255" i="16"/>
  <c r="I255" i="16"/>
  <c r="L252" i="16"/>
  <c r="K252" i="16"/>
  <c r="J252" i="16"/>
  <c r="I252" i="16"/>
  <c r="L251" i="16"/>
  <c r="K251" i="16"/>
  <c r="J251" i="16"/>
  <c r="I251" i="16"/>
  <c r="L248" i="16"/>
  <c r="K248" i="16"/>
  <c r="J248" i="16"/>
  <c r="I248" i="16"/>
  <c r="L245" i="16"/>
  <c r="K245" i="16"/>
  <c r="J245" i="16"/>
  <c r="I245" i="16"/>
  <c r="L243" i="16"/>
  <c r="K243" i="16"/>
  <c r="J243" i="16"/>
  <c r="I243" i="16"/>
  <c r="L242" i="16"/>
  <c r="K242" i="16"/>
  <c r="J242" i="16"/>
  <c r="I242" i="16"/>
  <c r="L241" i="16"/>
  <c r="K241" i="16"/>
  <c r="J241" i="16"/>
  <c r="I241" i="16"/>
  <c r="L240" i="16"/>
  <c r="K240" i="16"/>
  <c r="J240" i="16"/>
  <c r="I240" i="16"/>
  <c r="L236" i="16"/>
  <c r="K236" i="16"/>
  <c r="J236" i="16"/>
  <c r="I236" i="16"/>
  <c r="L235" i="16"/>
  <c r="K235" i="16"/>
  <c r="J235" i="16"/>
  <c r="I235" i="16"/>
  <c r="L234" i="16"/>
  <c r="K234" i="16"/>
  <c r="J234" i="16"/>
  <c r="I234" i="16"/>
  <c r="L232" i="16"/>
  <c r="K232" i="16"/>
  <c r="J232" i="16"/>
  <c r="I232" i="16"/>
  <c r="L231" i="16"/>
  <c r="K231" i="16"/>
  <c r="J231" i="16"/>
  <c r="I231" i="16"/>
  <c r="L230" i="16"/>
  <c r="K230" i="16"/>
  <c r="J230" i="16"/>
  <c r="I230" i="16"/>
  <c r="P223" i="16"/>
  <c r="O223" i="16"/>
  <c r="N223" i="16"/>
  <c r="M223" i="16"/>
  <c r="L223" i="16"/>
  <c r="K223" i="16"/>
  <c r="J223" i="16"/>
  <c r="I223" i="16"/>
  <c r="L222" i="16"/>
  <c r="K222" i="16"/>
  <c r="J222" i="16"/>
  <c r="I222" i="16"/>
  <c r="L220" i="16"/>
  <c r="K220" i="16"/>
  <c r="J220" i="16"/>
  <c r="I220" i="16"/>
  <c r="L219" i="16"/>
  <c r="K219" i="16"/>
  <c r="J219" i="16"/>
  <c r="I219" i="16"/>
  <c r="L218" i="16"/>
  <c r="K218" i="16"/>
  <c r="J218" i="16"/>
  <c r="I218" i="16"/>
  <c r="L213" i="16"/>
  <c r="K213" i="16"/>
  <c r="J213" i="16"/>
  <c r="I213" i="16"/>
  <c r="L212" i="16"/>
  <c r="K212" i="16"/>
  <c r="J212" i="16"/>
  <c r="I212" i="16"/>
  <c r="L211" i="16"/>
  <c r="K211" i="16"/>
  <c r="J211" i="16"/>
  <c r="I211" i="16"/>
  <c r="L209" i="16"/>
  <c r="K209" i="16"/>
  <c r="J209" i="16"/>
  <c r="I209" i="16"/>
  <c r="L208" i="16"/>
  <c r="K208" i="16"/>
  <c r="J208" i="16"/>
  <c r="I208" i="16"/>
  <c r="L204" i="16"/>
  <c r="K204" i="16"/>
  <c r="J204" i="16"/>
  <c r="I204" i="16"/>
  <c r="L203" i="16"/>
  <c r="K203" i="16"/>
  <c r="J203" i="16"/>
  <c r="I203" i="16"/>
  <c r="L198" i="16"/>
  <c r="K198" i="16"/>
  <c r="J198" i="16"/>
  <c r="I198" i="16"/>
  <c r="L197" i="16"/>
  <c r="K197" i="16"/>
  <c r="J197" i="16"/>
  <c r="I197" i="16"/>
  <c r="L193" i="16"/>
  <c r="K193" i="16"/>
  <c r="J193" i="16"/>
  <c r="I193" i="16"/>
  <c r="L192" i="16"/>
  <c r="K192" i="16"/>
  <c r="J192" i="16"/>
  <c r="I192" i="16"/>
  <c r="L190" i="16"/>
  <c r="K190" i="16"/>
  <c r="J190" i="16"/>
  <c r="I190" i="16"/>
  <c r="L189" i="16"/>
  <c r="K189" i="16"/>
  <c r="J189" i="16"/>
  <c r="I189" i="16"/>
  <c r="L188" i="16"/>
  <c r="K188" i="16"/>
  <c r="J188" i="16"/>
  <c r="I188" i="16"/>
  <c r="L187" i="16"/>
  <c r="K187" i="16"/>
  <c r="J187" i="16"/>
  <c r="I187" i="16"/>
  <c r="L186" i="16"/>
  <c r="K186" i="16"/>
  <c r="J186" i="16"/>
  <c r="I186" i="16"/>
  <c r="L182" i="16"/>
  <c r="K182" i="16"/>
  <c r="J182" i="16"/>
  <c r="I182" i="16"/>
  <c r="L181" i="16"/>
  <c r="K181" i="16"/>
  <c r="J181" i="16"/>
  <c r="I181" i="16"/>
  <c r="L177" i="16"/>
  <c r="K177" i="16"/>
  <c r="J177" i="16"/>
  <c r="I177" i="16"/>
  <c r="L176" i="16"/>
  <c r="K176" i="16"/>
  <c r="J176" i="16"/>
  <c r="I176" i="16"/>
  <c r="L175" i="16"/>
  <c r="K175" i="16"/>
  <c r="J175" i="16"/>
  <c r="I175" i="16"/>
  <c r="L173" i="16"/>
  <c r="K173" i="16"/>
  <c r="J173" i="16"/>
  <c r="I173" i="16"/>
  <c r="L172" i="16"/>
  <c r="K172" i="16"/>
  <c r="J172" i="16"/>
  <c r="I172" i="16"/>
  <c r="L171" i="16"/>
  <c r="K171" i="16"/>
  <c r="J171" i="16"/>
  <c r="I171" i="16"/>
  <c r="L170" i="16"/>
  <c r="K170" i="16"/>
  <c r="J170" i="16"/>
  <c r="I170" i="16"/>
  <c r="L168" i="16"/>
  <c r="K168" i="16"/>
  <c r="J168" i="16"/>
  <c r="I168" i="16"/>
  <c r="L167" i="16"/>
  <c r="K167" i="16"/>
  <c r="J167" i="16"/>
  <c r="I167" i="16"/>
  <c r="L163" i="16"/>
  <c r="K163" i="16"/>
  <c r="J163" i="16"/>
  <c r="I163" i="16"/>
  <c r="L162" i="16"/>
  <c r="K162" i="16"/>
  <c r="J162" i="16"/>
  <c r="I162" i="16"/>
  <c r="L161" i="16"/>
  <c r="K161" i="16"/>
  <c r="J161" i="16"/>
  <c r="I161" i="16"/>
  <c r="L160" i="16"/>
  <c r="K160" i="16"/>
  <c r="J160" i="16"/>
  <c r="I160" i="16"/>
  <c r="L157" i="16"/>
  <c r="K157" i="16"/>
  <c r="J157" i="16"/>
  <c r="I157" i="16"/>
  <c r="L156" i="16"/>
  <c r="K156" i="16"/>
  <c r="J156" i="16"/>
  <c r="I156" i="16"/>
  <c r="L155" i="16"/>
  <c r="K155" i="16"/>
  <c r="J155" i="16"/>
  <c r="I155" i="16"/>
  <c r="L153" i="16"/>
  <c r="K153" i="16"/>
  <c r="J153" i="16"/>
  <c r="I153" i="16"/>
  <c r="L152" i="16"/>
  <c r="K152" i="16"/>
  <c r="J152" i="16"/>
  <c r="I152" i="16"/>
  <c r="L149" i="16"/>
  <c r="K149" i="16"/>
  <c r="J149" i="16"/>
  <c r="I149" i="16"/>
  <c r="L148" i="16"/>
  <c r="K148" i="16"/>
  <c r="J148" i="16"/>
  <c r="I148" i="16"/>
  <c r="L147" i="16"/>
  <c r="K147" i="16"/>
  <c r="J147" i="16"/>
  <c r="I147" i="16"/>
  <c r="L144" i="16"/>
  <c r="K144" i="16"/>
  <c r="J144" i="16"/>
  <c r="I144" i="16"/>
  <c r="L143" i="16"/>
  <c r="K143" i="16"/>
  <c r="J143" i="16"/>
  <c r="I143" i="16"/>
  <c r="L142" i="16"/>
  <c r="K142" i="16"/>
  <c r="J142" i="16"/>
  <c r="I142" i="16"/>
  <c r="L141" i="16"/>
  <c r="K141" i="16"/>
  <c r="J141" i="16"/>
  <c r="I141" i="16"/>
  <c r="L139" i="16"/>
  <c r="K139" i="16"/>
  <c r="J139" i="16"/>
  <c r="I139" i="16"/>
  <c r="L138" i="16"/>
  <c r="K138" i="16"/>
  <c r="J138" i="16"/>
  <c r="I138" i="16"/>
  <c r="L137" i="16"/>
  <c r="K137" i="16"/>
  <c r="J137" i="16"/>
  <c r="I137" i="16"/>
  <c r="L135" i="16"/>
  <c r="K135" i="16"/>
  <c r="J135" i="16"/>
  <c r="I135" i="16"/>
  <c r="L134" i="16"/>
  <c r="K134" i="16"/>
  <c r="J134" i="16"/>
  <c r="I134" i="16"/>
  <c r="L133" i="16"/>
  <c r="K133" i="16"/>
  <c r="J133" i="16"/>
  <c r="I133" i="16"/>
  <c r="L131" i="16"/>
  <c r="K131" i="16"/>
  <c r="J131" i="16"/>
  <c r="I131" i="16"/>
  <c r="L130" i="16"/>
  <c r="K130" i="16"/>
  <c r="J130" i="16"/>
  <c r="I130" i="16"/>
  <c r="L129" i="16"/>
  <c r="K129" i="16"/>
  <c r="J129" i="16"/>
  <c r="I129" i="16"/>
  <c r="L127" i="16"/>
  <c r="K127" i="16"/>
  <c r="J127" i="16"/>
  <c r="I127" i="16"/>
  <c r="L126" i="16"/>
  <c r="K126" i="16"/>
  <c r="J126" i="16"/>
  <c r="I126" i="16"/>
  <c r="L125" i="16"/>
  <c r="K125" i="16"/>
  <c r="J125" i="16"/>
  <c r="I125" i="16"/>
  <c r="L123" i="16"/>
  <c r="K123" i="16"/>
  <c r="J123" i="16"/>
  <c r="I123" i="16"/>
  <c r="L122" i="16"/>
  <c r="K122" i="16"/>
  <c r="J122" i="16"/>
  <c r="I122" i="16"/>
  <c r="L121" i="16"/>
  <c r="K121" i="16"/>
  <c r="J121" i="16"/>
  <c r="I121" i="16"/>
  <c r="L118" i="16"/>
  <c r="K118" i="16"/>
  <c r="J118" i="16"/>
  <c r="I118" i="16"/>
  <c r="L117" i="16"/>
  <c r="K117" i="16"/>
  <c r="J117" i="16"/>
  <c r="I117" i="16"/>
  <c r="L116" i="16"/>
  <c r="K116" i="16"/>
  <c r="J116" i="16"/>
  <c r="I116" i="16"/>
  <c r="L115" i="16"/>
  <c r="K115" i="16"/>
  <c r="J115" i="16"/>
  <c r="I115" i="16"/>
  <c r="L112" i="16"/>
  <c r="K112" i="16"/>
  <c r="J112" i="16"/>
  <c r="I112" i="16"/>
  <c r="L111" i="16"/>
  <c r="K111" i="16"/>
  <c r="J111" i="16"/>
  <c r="I111" i="16"/>
  <c r="L108" i="16"/>
  <c r="K108" i="16"/>
  <c r="J108" i="16"/>
  <c r="I108" i="16"/>
  <c r="L107" i="16"/>
  <c r="K107" i="16"/>
  <c r="J107" i="16"/>
  <c r="I107" i="16"/>
  <c r="L106" i="16"/>
  <c r="K106" i="16"/>
  <c r="J106" i="16"/>
  <c r="I106" i="16"/>
  <c r="L103" i="16"/>
  <c r="K103" i="16"/>
  <c r="J103" i="16"/>
  <c r="I103" i="16"/>
  <c r="L102" i="16"/>
  <c r="K102" i="16"/>
  <c r="J102" i="16"/>
  <c r="I102" i="16"/>
  <c r="L101" i="16"/>
  <c r="K101" i="16"/>
  <c r="J101" i="16"/>
  <c r="I101" i="16"/>
  <c r="L98" i="16"/>
  <c r="K98" i="16"/>
  <c r="J98" i="16"/>
  <c r="I98" i="16"/>
  <c r="L97" i="16"/>
  <c r="K97" i="16"/>
  <c r="J97" i="16"/>
  <c r="I97" i="16"/>
  <c r="L96" i="16"/>
  <c r="K96" i="16"/>
  <c r="J96" i="16"/>
  <c r="I96" i="16"/>
  <c r="L95" i="16"/>
  <c r="K95" i="16"/>
  <c r="J95" i="16"/>
  <c r="I95" i="16"/>
  <c r="L91" i="16"/>
  <c r="K91" i="16"/>
  <c r="J91" i="16"/>
  <c r="I91" i="16"/>
  <c r="L90" i="16"/>
  <c r="K90" i="16"/>
  <c r="J90" i="16"/>
  <c r="I90" i="16"/>
  <c r="L89" i="16"/>
  <c r="K89" i="16"/>
  <c r="J89" i="16"/>
  <c r="I89" i="16"/>
  <c r="L88" i="16"/>
  <c r="K88" i="16"/>
  <c r="J88" i="16"/>
  <c r="I88" i="16"/>
  <c r="L86" i="16"/>
  <c r="K86" i="16"/>
  <c r="J86" i="16"/>
  <c r="I86" i="16"/>
  <c r="L85" i="16"/>
  <c r="K85" i="16"/>
  <c r="J85" i="16"/>
  <c r="I85" i="16"/>
  <c r="L84" i="16"/>
  <c r="K84" i="16"/>
  <c r="J84" i="16"/>
  <c r="I84" i="16"/>
  <c r="L80" i="16"/>
  <c r="K80" i="16"/>
  <c r="J80" i="16"/>
  <c r="I80" i="16"/>
  <c r="L79" i="16"/>
  <c r="K79" i="16"/>
  <c r="J79" i="16"/>
  <c r="I79" i="16"/>
  <c r="L75" i="16"/>
  <c r="K75" i="16"/>
  <c r="J75" i="16"/>
  <c r="I75" i="16"/>
  <c r="L74" i="16"/>
  <c r="K74" i="16"/>
  <c r="J74" i="16"/>
  <c r="I74" i="16"/>
  <c r="L70" i="16"/>
  <c r="K70" i="16"/>
  <c r="J70" i="16"/>
  <c r="I70" i="16"/>
  <c r="L69" i="16"/>
  <c r="K69" i="16"/>
  <c r="J69" i="16"/>
  <c r="I69" i="16"/>
  <c r="L68" i="16"/>
  <c r="K68" i="16"/>
  <c r="J68" i="16"/>
  <c r="I68" i="16"/>
  <c r="L67" i="16"/>
  <c r="K67" i="16"/>
  <c r="J67" i="16"/>
  <c r="I67" i="16"/>
  <c r="L50" i="16"/>
  <c r="K50" i="16"/>
  <c r="J50" i="16"/>
  <c r="I50" i="16"/>
  <c r="L49" i="16"/>
  <c r="K49" i="16"/>
  <c r="J49" i="16"/>
  <c r="I49" i="16"/>
  <c r="L48" i="16"/>
  <c r="K48" i="16"/>
  <c r="J48" i="16"/>
  <c r="I48" i="16"/>
  <c r="L47" i="16"/>
  <c r="K47" i="16"/>
  <c r="J47" i="16"/>
  <c r="I47" i="16"/>
  <c r="L45" i="16"/>
  <c r="K45" i="16"/>
  <c r="J45" i="16"/>
  <c r="I45" i="16"/>
  <c r="L44" i="16"/>
  <c r="K44" i="16"/>
  <c r="J44" i="16"/>
  <c r="I44" i="16"/>
  <c r="L43" i="16"/>
  <c r="K43" i="16"/>
  <c r="J43" i="16"/>
  <c r="I43" i="16"/>
  <c r="L41" i="16"/>
  <c r="K41" i="16"/>
  <c r="J41" i="16"/>
  <c r="I41" i="16"/>
  <c r="L39" i="16"/>
  <c r="K39" i="16"/>
  <c r="J39" i="16"/>
  <c r="I39" i="16"/>
  <c r="L38" i="16"/>
  <c r="K38" i="16"/>
  <c r="J38" i="16"/>
  <c r="I38" i="16"/>
  <c r="L37" i="16"/>
  <c r="K37" i="16"/>
  <c r="J37" i="16"/>
  <c r="I37" i="16"/>
  <c r="L36" i="16"/>
  <c r="K36" i="16"/>
  <c r="J36" i="16"/>
  <c r="I36" i="16"/>
  <c r="L35" i="16"/>
  <c r="L370" i="16" s="1"/>
  <c r="K35" i="16"/>
  <c r="K370" i="16" s="1"/>
  <c r="J35" i="16"/>
  <c r="J370" i="16" s="1"/>
  <c r="I35" i="16"/>
  <c r="I370" i="16" s="1"/>
  <c r="L367" i="15"/>
  <c r="K367" i="15"/>
  <c r="J367" i="15"/>
  <c r="I367" i="15"/>
  <c r="L366" i="15"/>
  <c r="K366" i="15"/>
  <c r="J366" i="15"/>
  <c r="I366" i="15"/>
  <c r="L364" i="15"/>
  <c r="K364" i="15"/>
  <c r="J364" i="15"/>
  <c r="I364" i="15"/>
  <c r="L363" i="15"/>
  <c r="K363" i="15"/>
  <c r="J363" i="15"/>
  <c r="I363" i="15"/>
  <c r="L361" i="15"/>
  <c r="K361" i="15"/>
  <c r="J361" i="15"/>
  <c r="I361" i="15"/>
  <c r="L360" i="15"/>
  <c r="K360" i="15"/>
  <c r="J360" i="15"/>
  <c r="I360" i="15"/>
  <c r="L357" i="15"/>
  <c r="K357" i="15"/>
  <c r="J357" i="15"/>
  <c r="I357" i="15"/>
  <c r="L356" i="15"/>
  <c r="K356" i="15"/>
  <c r="J356" i="15"/>
  <c r="I356" i="15"/>
  <c r="L353" i="15"/>
  <c r="K353" i="15"/>
  <c r="J353" i="15"/>
  <c r="I353" i="15"/>
  <c r="L352" i="15"/>
  <c r="K352" i="15"/>
  <c r="J352" i="15"/>
  <c r="I352" i="15"/>
  <c r="L349" i="15"/>
  <c r="K349" i="15"/>
  <c r="J349" i="15"/>
  <c r="I349" i="15"/>
  <c r="L348" i="15"/>
  <c r="K348" i="15"/>
  <c r="J348" i="15"/>
  <c r="I348" i="15"/>
  <c r="L345" i="15"/>
  <c r="K345" i="15"/>
  <c r="J345" i="15"/>
  <c r="I345" i="15"/>
  <c r="L342" i="15"/>
  <c r="K342" i="15"/>
  <c r="J342" i="15"/>
  <c r="I342" i="15"/>
  <c r="P340" i="15"/>
  <c r="O340" i="15"/>
  <c r="N340" i="15"/>
  <c r="M340" i="15"/>
  <c r="L340" i="15"/>
  <c r="K340" i="15"/>
  <c r="J340" i="15"/>
  <c r="I340" i="15"/>
  <c r="L339" i="15"/>
  <c r="K339" i="15"/>
  <c r="J339" i="15"/>
  <c r="I339" i="15"/>
  <c r="L338" i="15"/>
  <c r="K338" i="15"/>
  <c r="J338" i="15"/>
  <c r="I338" i="15"/>
  <c r="L335" i="15"/>
  <c r="K335" i="15"/>
  <c r="J335" i="15"/>
  <c r="I335" i="15"/>
  <c r="L334" i="15"/>
  <c r="K334" i="15"/>
  <c r="J334" i="15"/>
  <c r="I334" i="15"/>
  <c r="L332" i="15"/>
  <c r="K332" i="15"/>
  <c r="J332" i="15"/>
  <c r="I332" i="15"/>
  <c r="L331" i="15"/>
  <c r="K331" i="15"/>
  <c r="J331" i="15"/>
  <c r="I331" i="15"/>
  <c r="L329" i="15"/>
  <c r="K329" i="15"/>
  <c r="J329" i="15"/>
  <c r="I329" i="15"/>
  <c r="L328" i="15"/>
  <c r="K328" i="15"/>
  <c r="J328" i="15"/>
  <c r="I328" i="15"/>
  <c r="L325" i="15"/>
  <c r="K325" i="15"/>
  <c r="J325" i="15"/>
  <c r="I325" i="15"/>
  <c r="L324" i="15"/>
  <c r="K324" i="15"/>
  <c r="J324" i="15"/>
  <c r="I324" i="15"/>
  <c r="L321" i="15"/>
  <c r="K321" i="15"/>
  <c r="J321" i="15"/>
  <c r="I321" i="15"/>
  <c r="L320" i="15"/>
  <c r="K320" i="15"/>
  <c r="J320" i="15"/>
  <c r="I320" i="15"/>
  <c r="L317" i="15"/>
  <c r="K317" i="15"/>
  <c r="J317" i="15"/>
  <c r="I317" i="15"/>
  <c r="L316" i="15"/>
  <c r="K316" i="15"/>
  <c r="J316" i="15"/>
  <c r="I316" i="15"/>
  <c r="L313" i="15"/>
  <c r="K313" i="15"/>
  <c r="J313" i="15"/>
  <c r="I313" i="15"/>
  <c r="L310" i="15"/>
  <c r="K310" i="15"/>
  <c r="J310" i="15"/>
  <c r="I310" i="15"/>
  <c r="L308" i="15"/>
  <c r="K308" i="15"/>
  <c r="J308" i="15"/>
  <c r="I308" i="15"/>
  <c r="L307" i="15"/>
  <c r="K307" i="15"/>
  <c r="J307" i="15"/>
  <c r="I307" i="15"/>
  <c r="L306" i="15"/>
  <c r="K306" i="15"/>
  <c r="J306" i="15"/>
  <c r="I306" i="15"/>
  <c r="L305" i="15"/>
  <c r="K305" i="15"/>
  <c r="J305" i="15"/>
  <c r="I305" i="15"/>
  <c r="L302" i="15"/>
  <c r="K302" i="15"/>
  <c r="J302" i="15"/>
  <c r="I302" i="15"/>
  <c r="L301" i="15"/>
  <c r="K301" i="15"/>
  <c r="J301" i="15"/>
  <c r="I301" i="15"/>
  <c r="L299" i="15"/>
  <c r="K299" i="15"/>
  <c r="J299" i="15"/>
  <c r="I299" i="15"/>
  <c r="L298" i="15"/>
  <c r="K298" i="15"/>
  <c r="J298" i="15"/>
  <c r="I298" i="15"/>
  <c r="L296" i="15"/>
  <c r="K296" i="15"/>
  <c r="J296" i="15"/>
  <c r="I296" i="15"/>
  <c r="L295" i="15"/>
  <c r="K295" i="15"/>
  <c r="J295" i="15"/>
  <c r="I295" i="15"/>
  <c r="L292" i="15"/>
  <c r="K292" i="15"/>
  <c r="J292" i="15"/>
  <c r="I292" i="15"/>
  <c r="L291" i="15"/>
  <c r="K291" i="15"/>
  <c r="J291" i="15"/>
  <c r="I291" i="15"/>
  <c r="L288" i="15"/>
  <c r="K288" i="15"/>
  <c r="J288" i="15"/>
  <c r="I288" i="15"/>
  <c r="L287" i="15"/>
  <c r="K287" i="15"/>
  <c r="J287" i="15"/>
  <c r="I287" i="15"/>
  <c r="L284" i="15"/>
  <c r="K284" i="15"/>
  <c r="J284" i="15"/>
  <c r="I284" i="15"/>
  <c r="L283" i="15"/>
  <c r="K283" i="15"/>
  <c r="J283" i="15"/>
  <c r="I283" i="15"/>
  <c r="L280" i="15"/>
  <c r="K280" i="15"/>
  <c r="J280" i="15"/>
  <c r="I280" i="15"/>
  <c r="L277" i="15"/>
  <c r="K277" i="15"/>
  <c r="J277" i="15"/>
  <c r="I277" i="15"/>
  <c r="L275" i="15"/>
  <c r="K275" i="15"/>
  <c r="J275" i="15"/>
  <c r="I275" i="15"/>
  <c r="L274" i="15"/>
  <c r="K274" i="15"/>
  <c r="J274" i="15"/>
  <c r="I274" i="15"/>
  <c r="L273" i="15"/>
  <c r="K273" i="15"/>
  <c r="J273" i="15"/>
  <c r="I273" i="15"/>
  <c r="L270" i="15"/>
  <c r="K270" i="15"/>
  <c r="J270" i="15"/>
  <c r="I270" i="15"/>
  <c r="L269" i="15"/>
  <c r="K269" i="15"/>
  <c r="J269" i="15"/>
  <c r="I269" i="15"/>
  <c r="L267" i="15"/>
  <c r="K267" i="15"/>
  <c r="J267" i="15"/>
  <c r="I267" i="15"/>
  <c r="L266" i="15"/>
  <c r="K266" i="15"/>
  <c r="J266" i="15"/>
  <c r="I266" i="15"/>
  <c r="L264" i="15"/>
  <c r="K264" i="15"/>
  <c r="J264" i="15"/>
  <c r="I264" i="15"/>
  <c r="L263" i="15"/>
  <c r="K263" i="15"/>
  <c r="J263" i="15"/>
  <c r="I263" i="15"/>
  <c r="L260" i="15"/>
  <c r="K260" i="15"/>
  <c r="J260" i="15"/>
  <c r="I260" i="15"/>
  <c r="L259" i="15"/>
  <c r="K259" i="15"/>
  <c r="J259" i="15"/>
  <c r="I259" i="15"/>
  <c r="L256" i="15"/>
  <c r="K256" i="15"/>
  <c r="J256" i="15"/>
  <c r="I256" i="15"/>
  <c r="L255" i="15"/>
  <c r="K255" i="15"/>
  <c r="J255" i="15"/>
  <c r="I255" i="15"/>
  <c r="L252" i="15"/>
  <c r="K252" i="15"/>
  <c r="J252" i="15"/>
  <c r="I252" i="15"/>
  <c r="L251" i="15"/>
  <c r="K251" i="15"/>
  <c r="J251" i="15"/>
  <c r="I251" i="15"/>
  <c r="L248" i="15"/>
  <c r="K248" i="15"/>
  <c r="J248" i="15"/>
  <c r="I248" i="15"/>
  <c r="L245" i="15"/>
  <c r="K245" i="15"/>
  <c r="J245" i="15"/>
  <c r="I245" i="15"/>
  <c r="L243" i="15"/>
  <c r="K243" i="15"/>
  <c r="J243" i="15"/>
  <c r="I243" i="15"/>
  <c r="L242" i="15"/>
  <c r="K242" i="15"/>
  <c r="J242" i="15"/>
  <c r="I242" i="15"/>
  <c r="L241" i="15"/>
  <c r="K241" i="15"/>
  <c r="J241" i="15"/>
  <c r="I241" i="15"/>
  <c r="L240" i="15"/>
  <c r="K240" i="15"/>
  <c r="J240" i="15"/>
  <c r="I240" i="15"/>
  <c r="L236" i="15"/>
  <c r="K236" i="15"/>
  <c r="K235" i="15" s="1"/>
  <c r="K234" i="15" s="1"/>
  <c r="K187" i="15" s="1"/>
  <c r="K186" i="15" s="1"/>
  <c r="J236" i="15"/>
  <c r="I236" i="15"/>
  <c r="L235" i="15"/>
  <c r="J235" i="15"/>
  <c r="I235" i="15"/>
  <c r="L234" i="15"/>
  <c r="J234" i="15"/>
  <c r="I234" i="15"/>
  <c r="L232" i="15"/>
  <c r="K232" i="15"/>
  <c r="J232" i="15"/>
  <c r="I232" i="15"/>
  <c r="L231" i="15"/>
  <c r="K231" i="15"/>
  <c r="J231" i="15"/>
  <c r="I231" i="15"/>
  <c r="L230" i="15"/>
  <c r="K230" i="15"/>
  <c r="J230" i="15"/>
  <c r="I230" i="15"/>
  <c r="P223" i="15"/>
  <c r="O223" i="15"/>
  <c r="N223" i="15"/>
  <c r="M223" i="15"/>
  <c r="L223" i="15"/>
  <c r="K223" i="15"/>
  <c r="J223" i="15"/>
  <c r="I223" i="15"/>
  <c r="L222" i="15"/>
  <c r="K222" i="15"/>
  <c r="J222" i="15"/>
  <c r="I222" i="15"/>
  <c r="L220" i="15"/>
  <c r="K220" i="15"/>
  <c r="J220" i="15"/>
  <c r="I220" i="15"/>
  <c r="L219" i="15"/>
  <c r="K219" i="15"/>
  <c r="J219" i="15"/>
  <c r="I219" i="15"/>
  <c r="L218" i="15"/>
  <c r="K218" i="15"/>
  <c r="J218" i="15"/>
  <c r="I218" i="15"/>
  <c r="L213" i="15"/>
  <c r="K213" i="15"/>
  <c r="J213" i="15"/>
  <c r="I213" i="15"/>
  <c r="L212" i="15"/>
  <c r="K212" i="15"/>
  <c r="J212" i="15"/>
  <c r="I212" i="15"/>
  <c r="L211" i="15"/>
  <c r="K211" i="15"/>
  <c r="J211" i="15"/>
  <c r="I211" i="15"/>
  <c r="L209" i="15"/>
  <c r="K209" i="15"/>
  <c r="J209" i="15"/>
  <c r="I209" i="15"/>
  <c r="L208" i="15"/>
  <c r="K208" i="15"/>
  <c r="J208" i="15"/>
  <c r="I208" i="15"/>
  <c r="L204" i="15"/>
  <c r="K204" i="15"/>
  <c r="J204" i="15"/>
  <c r="I204" i="15"/>
  <c r="L203" i="15"/>
  <c r="K203" i="15"/>
  <c r="J203" i="15"/>
  <c r="I203" i="15"/>
  <c r="L198" i="15"/>
  <c r="K198" i="15"/>
  <c r="J198" i="15"/>
  <c r="I198" i="15"/>
  <c r="L197" i="15"/>
  <c r="K197" i="15"/>
  <c r="J197" i="15"/>
  <c r="I197" i="15"/>
  <c r="L193" i="15"/>
  <c r="K193" i="15"/>
  <c r="J193" i="15"/>
  <c r="I193" i="15"/>
  <c r="L192" i="15"/>
  <c r="K192" i="15"/>
  <c r="J192" i="15"/>
  <c r="I192" i="15"/>
  <c r="L190" i="15"/>
  <c r="K190" i="15"/>
  <c r="J190" i="15"/>
  <c r="I190" i="15"/>
  <c r="L189" i="15"/>
  <c r="K189" i="15"/>
  <c r="J189" i="15"/>
  <c r="I189" i="15"/>
  <c r="L188" i="15"/>
  <c r="K188" i="15"/>
  <c r="J188" i="15"/>
  <c r="I188" i="15"/>
  <c r="L187" i="15"/>
  <c r="J187" i="15"/>
  <c r="I187" i="15"/>
  <c r="L186" i="15"/>
  <c r="J186" i="15"/>
  <c r="I186" i="15"/>
  <c r="L182" i="15"/>
  <c r="K182" i="15"/>
  <c r="J182" i="15"/>
  <c r="I182" i="15"/>
  <c r="L181" i="15"/>
  <c r="K181" i="15"/>
  <c r="J181" i="15"/>
  <c r="I181" i="15"/>
  <c r="L177" i="15"/>
  <c r="K177" i="15"/>
  <c r="J177" i="15"/>
  <c r="I177" i="15"/>
  <c r="L176" i="15"/>
  <c r="K176" i="15"/>
  <c r="J176" i="15"/>
  <c r="I176" i="15"/>
  <c r="L175" i="15"/>
  <c r="K175" i="15"/>
  <c r="J175" i="15"/>
  <c r="I175" i="15"/>
  <c r="L173" i="15"/>
  <c r="K173" i="15"/>
  <c r="J173" i="15"/>
  <c r="I173" i="15"/>
  <c r="L172" i="15"/>
  <c r="K172" i="15"/>
  <c r="J172" i="15"/>
  <c r="I172" i="15"/>
  <c r="L171" i="15"/>
  <c r="K171" i="15"/>
  <c r="J171" i="15"/>
  <c r="I171" i="15"/>
  <c r="L170" i="15"/>
  <c r="K170" i="15"/>
  <c r="J170" i="15"/>
  <c r="I170" i="15"/>
  <c r="L168" i="15"/>
  <c r="K168" i="15"/>
  <c r="J168" i="15"/>
  <c r="I168" i="15"/>
  <c r="L167" i="15"/>
  <c r="K167" i="15"/>
  <c r="J167" i="15"/>
  <c r="I167" i="15"/>
  <c r="L163" i="15"/>
  <c r="K163" i="15"/>
  <c r="J163" i="15"/>
  <c r="I163" i="15"/>
  <c r="L162" i="15"/>
  <c r="K162" i="15"/>
  <c r="J162" i="15"/>
  <c r="I162" i="15"/>
  <c r="L161" i="15"/>
  <c r="K161" i="15"/>
  <c r="J161" i="15"/>
  <c r="I161" i="15"/>
  <c r="L160" i="15"/>
  <c r="K160" i="15"/>
  <c r="J160" i="15"/>
  <c r="I160" i="15"/>
  <c r="L157" i="15"/>
  <c r="K157" i="15"/>
  <c r="J157" i="15"/>
  <c r="I157" i="15"/>
  <c r="L156" i="15"/>
  <c r="K156" i="15"/>
  <c r="J156" i="15"/>
  <c r="I156" i="15"/>
  <c r="L155" i="15"/>
  <c r="K155" i="15"/>
  <c r="J155" i="15"/>
  <c r="I155" i="15"/>
  <c r="L153" i="15"/>
  <c r="K153" i="15"/>
  <c r="J153" i="15"/>
  <c r="I153" i="15"/>
  <c r="L152" i="15"/>
  <c r="K152" i="15"/>
  <c r="J152" i="15"/>
  <c r="I152" i="15"/>
  <c r="L149" i="15"/>
  <c r="K149" i="15"/>
  <c r="J149" i="15"/>
  <c r="I149" i="15"/>
  <c r="L148" i="15"/>
  <c r="K148" i="15"/>
  <c r="J148" i="15"/>
  <c r="I148" i="15"/>
  <c r="L147" i="15"/>
  <c r="K147" i="15"/>
  <c r="J147" i="15"/>
  <c r="I147" i="15"/>
  <c r="L144" i="15"/>
  <c r="K144" i="15"/>
  <c r="J144" i="15"/>
  <c r="I144" i="15"/>
  <c r="L143" i="15"/>
  <c r="K143" i="15"/>
  <c r="J143" i="15"/>
  <c r="I143" i="15"/>
  <c r="L142" i="15"/>
  <c r="K142" i="15"/>
  <c r="J142" i="15"/>
  <c r="I142" i="15"/>
  <c r="L141" i="15"/>
  <c r="K141" i="15"/>
  <c r="J141" i="15"/>
  <c r="I141" i="15"/>
  <c r="L139" i="15"/>
  <c r="K139" i="15"/>
  <c r="J139" i="15"/>
  <c r="I139" i="15"/>
  <c r="L138" i="15"/>
  <c r="K138" i="15"/>
  <c r="J138" i="15"/>
  <c r="I138" i="15"/>
  <c r="L137" i="15"/>
  <c r="K137" i="15"/>
  <c r="J137" i="15"/>
  <c r="I137" i="15"/>
  <c r="L135" i="15"/>
  <c r="K135" i="15"/>
  <c r="J135" i="15"/>
  <c r="I135" i="15"/>
  <c r="L134" i="15"/>
  <c r="K134" i="15"/>
  <c r="J134" i="15"/>
  <c r="I134" i="15"/>
  <c r="L133" i="15"/>
  <c r="K133" i="15"/>
  <c r="J133" i="15"/>
  <c r="I133" i="15"/>
  <c r="L131" i="15"/>
  <c r="K131" i="15"/>
  <c r="J131" i="15"/>
  <c r="I131" i="15"/>
  <c r="L130" i="15"/>
  <c r="K130" i="15"/>
  <c r="J130" i="15"/>
  <c r="I130" i="15"/>
  <c r="L129" i="15"/>
  <c r="K129" i="15"/>
  <c r="J129" i="15"/>
  <c r="I129" i="15"/>
  <c r="L127" i="15"/>
  <c r="K127" i="15"/>
  <c r="J127" i="15"/>
  <c r="I127" i="15"/>
  <c r="L126" i="15"/>
  <c r="K126" i="15"/>
  <c r="J126" i="15"/>
  <c r="I126" i="15"/>
  <c r="L125" i="15"/>
  <c r="K125" i="15"/>
  <c r="J125" i="15"/>
  <c r="I125" i="15"/>
  <c r="L123" i="15"/>
  <c r="K123" i="15"/>
  <c r="J123" i="15"/>
  <c r="I123" i="15"/>
  <c r="L122" i="15"/>
  <c r="K122" i="15"/>
  <c r="J122" i="15"/>
  <c r="I122" i="15"/>
  <c r="L121" i="15"/>
  <c r="K121" i="15"/>
  <c r="J121" i="15"/>
  <c r="I121" i="15"/>
  <c r="L118" i="15"/>
  <c r="K118" i="15"/>
  <c r="J118" i="15"/>
  <c r="I118" i="15"/>
  <c r="L117" i="15"/>
  <c r="K117" i="15"/>
  <c r="J117" i="15"/>
  <c r="I117" i="15"/>
  <c r="L116" i="15"/>
  <c r="K116" i="15"/>
  <c r="J116" i="15"/>
  <c r="I116" i="15"/>
  <c r="L115" i="15"/>
  <c r="K115" i="15"/>
  <c r="J115" i="15"/>
  <c r="I115" i="15"/>
  <c r="L112" i="15"/>
  <c r="K112" i="15"/>
  <c r="J112" i="15"/>
  <c r="I112" i="15"/>
  <c r="L111" i="15"/>
  <c r="K111" i="15"/>
  <c r="J111" i="15"/>
  <c r="I111" i="15"/>
  <c r="L108" i="15"/>
  <c r="K108" i="15"/>
  <c r="J108" i="15"/>
  <c r="I108" i="15"/>
  <c r="L107" i="15"/>
  <c r="K107" i="15"/>
  <c r="J107" i="15"/>
  <c r="I107" i="15"/>
  <c r="L106" i="15"/>
  <c r="K106" i="15"/>
  <c r="J106" i="15"/>
  <c r="I106" i="15"/>
  <c r="L103" i="15"/>
  <c r="K103" i="15"/>
  <c r="J103" i="15"/>
  <c r="I103" i="15"/>
  <c r="L102" i="15"/>
  <c r="K102" i="15"/>
  <c r="J102" i="15"/>
  <c r="I102" i="15"/>
  <c r="L101" i="15"/>
  <c r="K101" i="15"/>
  <c r="J101" i="15"/>
  <c r="I101" i="15"/>
  <c r="L98" i="15"/>
  <c r="K98" i="15"/>
  <c r="J98" i="15"/>
  <c r="I98" i="15"/>
  <c r="L97" i="15"/>
  <c r="K97" i="15"/>
  <c r="J97" i="15"/>
  <c r="I97" i="15"/>
  <c r="L96" i="15"/>
  <c r="K96" i="15"/>
  <c r="J96" i="15"/>
  <c r="I96" i="15"/>
  <c r="L95" i="15"/>
  <c r="K95" i="15"/>
  <c r="J95" i="15"/>
  <c r="I95" i="15"/>
  <c r="L91" i="15"/>
  <c r="K91" i="15"/>
  <c r="J91" i="15"/>
  <c r="I91" i="15"/>
  <c r="L90" i="15"/>
  <c r="K90" i="15"/>
  <c r="J90" i="15"/>
  <c r="I90" i="15"/>
  <c r="L89" i="15"/>
  <c r="K89" i="15"/>
  <c r="J89" i="15"/>
  <c r="I89" i="15"/>
  <c r="L88" i="15"/>
  <c r="K88" i="15"/>
  <c r="J88" i="15"/>
  <c r="I88" i="15"/>
  <c r="L86" i="15"/>
  <c r="K86" i="15"/>
  <c r="J86" i="15"/>
  <c r="I86" i="15"/>
  <c r="L85" i="15"/>
  <c r="K85" i="15"/>
  <c r="J85" i="15"/>
  <c r="I85" i="15"/>
  <c r="L84" i="15"/>
  <c r="K84" i="15"/>
  <c r="J84" i="15"/>
  <c r="I84" i="15"/>
  <c r="L80" i="15"/>
  <c r="K80" i="15"/>
  <c r="J80" i="15"/>
  <c r="I80" i="15"/>
  <c r="L79" i="15"/>
  <c r="K79" i="15"/>
  <c r="J79" i="15"/>
  <c r="I79" i="15"/>
  <c r="L75" i="15"/>
  <c r="K75" i="15"/>
  <c r="J75" i="15"/>
  <c r="I75" i="15"/>
  <c r="L74" i="15"/>
  <c r="K74" i="15"/>
  <c r="J74" i="15"/>
  <c r="I74" i="15"/>
  <c r="L70" i="15"/>
  <c r="K70" i="15"/>
  <c r="J70" i="15"/>
  <c r="I70" i="15"/>
  <c r="L69" i="15"/>
  <c r="K69" i="15"/>
  <c r="J69" i="15"/>
  <c r="I69" i="15"/>
  <c r="L68" i="15"/>
  <c r="K68" i="15"/>
  <c r="J68" i="15"/>
  <c r="I68" i="15"/>
  <c r="L67" i="15"/>
  <c r="K67" i="15"/>
  <c r="J67" i="15"/>
  <c r="I67" i="15"/>
  <c r="L50" i="15"/>
  <c r="K50" i="15"/>
  <c r="J50" i="15"/>
  <c r="I50" i="15"/>
  <c r="L49" i="15"/>
  <c r="K49" i="15"/>
  <c r="J49" i="15"/>
  <c r="I49" i="15"/>
  <c r="L48" i="15"/>
  <c r="K48" i="15"/>
  <c r="J48" i="15"/>
  <c r="I48" i="15"/>
  <c r="L47" i="15"/>
  <c r="K47" i="15"/>
  <c r="J47" i="15"/>
  <c r="I47" i="15"/>
  <c r="L45" i="15"/>
  <c r="K45" i="15"/>
  <c r="J45" i="15"/>
  <c r="I45" i="15"/>
  <c r="L44" i="15"/>
  <c r="K44" i="15"/>
  <c r="J44" i="15"/>
  <c r="I44" i="15"/>
  <c r="L43" i="15"/>
  <c r="K43" i="15"/>
  <c r="J43" i="15"/>
  <c r="I43" i="15"/>
  <c r="L41" i="15"/>
  <c r="K41" i="15"/>
  <c r="J41" i="15"/>
  <c r="I41" i="15"/>
  <c r="L39" i="15"/>
  <c r="K39" i="15"/>
  <c r="J39" i="15"/>
  <c r="I39" i="15"/>
  <c r="L38" i="15"/>
  <c r="K38" i="15"/>
  <c r="J38" i="15"/>
  <c r="I38" i="15"/>
  <c r="L37" i="15"/>
  <c r="K37" i="15"/>
  <c r="J37" i="15"/>
  <c r="I37" i="15"/>
  <c r="L36" i="15"/>
  <c r="K36" i="15"/>
  <c r="J36" i="15"/>
  <c r="I36" i="15"/>
  <c r="L35" i="15"/>
  <c r="L370" i="15" s="1"/>
  <c r="K35" i="15"/>
  <c r="K370" i="15" s="1"/>
  <c r="J35" i="15"/>
  <c r="J370" i="15" s="1"/>
  <c r="I35" i="15"/>
  <c r="I370" i="15" s="1"/>
  <c r="L367" i="14"/>
  <c r="K367" i="14"/>
  <c r="J367" i="14"/>
  <c r="I367" i="14"/>
  <c r="L366" i="14"/>
  <c r="K366" i="14"/>
  <c r="J366" i="14"/>
  <c r="I366" i="14"/>
  <c r="L364" i="14"/>
  <c r="K364" i="14"/>
  <c r="J364" i="14"/>
  <c r="I364" i="14"/>
  <c r="L363" i="14"/>
  <c r="K363" i="14"/>
  <c r="J363" i="14"/>
  <c r="I363" i="14"/>
  <c r="L361" i="14"/>
  <c r="K361" i="14"/>
  <c r="J361" i="14"/>
  <c r="I361" i="14"/>
  <c r="L360" i="14"/>
  <c r="K360" i="14"/>
  <c r="J360" i="14"/>
  <c r="I360" i="14"/>
  <c r="L357" i="14"/>
  <c r="K357" i="14"/>
  <c r="J357" i="14"/>
  <c r="I357" i="14"/>
  <c r="L356" i="14"/>
  <c r="K356" i="14"/>
  <c r="J356" i="14"/>
  <c r="I356" i="14"/>
  <c r="L353" i="14"/>
  <c r="K353" i="14"/>
  <c r="J353" i="14"/>
  <c r="I353" i="14"/>
  <c r="L352" i="14"/>
  <c r="K352" i="14"/>
  <c r="J352" i="14"/>
  <c r="I352" i="14"/>
  <c r="L349" i="14"/>
  <c r="K349" i="14"/>
  <c r="J349" i="14"/>
  <c r="I349" i="14"/>
  <c r="L348" i="14"/>
  <c r="K348" i="14"/>
  <c r="J348" i="14"/>
  <c r="I348" i="14"/>
  <c r="L345" i="14"/>
  <c r="K345" i="14"/>
  <c r="J345" i="14"/>
  <c r="I345" i="14"/>
  <c r="L342" i="14"/>
  <c r="K342" i="14"/>
  <c r="J342" i="14"/>
  <c r="I342" i="14"/>
  <c r="P340" i="14"/>
  <c r="O340" i="14"/>
  <c r="N340" i="14"/>
  <c r="M340" i="14"/>
  <c r="L340" i="14"/>
  <c r="K340" i="14"/>
  <c r="J340" i="14"/>
  <c r="I340" i="14"/>
  <c r="L339" i="14"/>
  <c r="K339" i="14"/>
  <c r="J339" i="14"/>
  <c r="I339" i="14"/>
  <c r="L338" i="14"/>
  <c r="K338" i="14"/>
  <c r="J338" i="14"/>
  <c r="I338" i="14"/>
  <c r="L335" i="14"/>
  <c r="K335" i="14"/>
  <c r="J335" i="14"/>
  <c r="I335" i="14"/>
  <c r="L334" i="14"/>
  <c r="K334" i="14"/>
  <c r="J334" i="14"/>
  <c r="I334" i="14"/>
  <c r="L332" i="14"/>
  <c r="K332" i="14"/>
  <c r="J332" i="14"/>
  <c r="I332" i="14"/>
  <c r="L331" i="14"/>
  <c r="K331" i="14"/>
  <c r="J331" i="14"/>
  <c r="I331" i="14"/>
  <c r="L329" i="14"/>
  <c r="K329" i="14"/>
  <c r="J329" i="14"/>
  <c r="I329" i="14"/>
  <c r="L328" i="14"/>
  <c r="K328" i="14"/>
  <c r="J328" i="14"/>
  <c r="I328" i="14"/>
  <c r="L325" i="14"/>
  <c r="K325" i="14"/>
  <c r="J325" i="14"/>
  <c r="I325" i="14"/>
  <c r="L324" i="14"/>
  <c r="K324" i="14"/>
  <c r="J324" i="14"/>
  <c r="I324" i="14"/>
  <c r="L321" i="14"/>
  <c r="K321" i="14"/>
  <c r="J321" i="14"/>
  <c r="I321" i="14"/>
  <c r="L320" i="14"/>
  <c r="K320" i="14"/>
  <c r="J320" i="14"/>
  <c r="I320" i="14"/>
  <c r="L317" i="14"/>
  <c r="K317" i="14"/>
  <c r="J317" i="14"/>
  <c r="I317" i="14"/>
  <c r="L316" i="14"/>
  <c r="K316" i="14"/>
  <c r="J316" i="14"/>
  <c r="I316" i="14"/>
  <c r="L313" i="14"/>
  <c r="K313" i="14"/>
  <c r="J313" i="14"/>
  <c r="I313" i="14"/>
  <c r="L310" i="14"/>
  <c r="K310" i="14"/>
  <c r="J310" i="14"/>
  <c r="I310" i="14"/>
  <c r="L308" i="14"/>
  <c r="K308" i="14"/>
  <c r="J308" i="14"/>
  <c r="I308" i="14"/>
  <c r="L307" i="14"/>
  <c r="K307" i="14"/>
  <c r="J307" i="14"/>
  <c r="I307" i="14"/>
  <c r="L306" i="14"/>
  <c r="K306" i="14"/>
  <c r="J306" i="14"/>
  <c r="I306" i="14"/>
  <c r="L305" i="14"/>
  <c r="K305" i="14"/>
  <c r="J305" i="14"/>
  <c r="I305" i="14"/>
  <c r="L302" i="14"/>
  <c r="K302" i="14"/>
  <c r="J302" i="14"/>
  <c r="I302" i="14"/>
  <c r="L301" i="14"/>
  <c r="K301" i="14"/>
  <c r="J301" i="14"/>
  <c r="I301" i="14"/>
  <c r="L299" i="14"/>
  <c r="K299" i="14"/>
  <c r="J299" i="14"/>
  <c r="I299" i="14"/>
  <c r="L298" i="14"/>
  <c r="K298" i="14"/>
  <c r="J298" i="14"/>
  <c r="I298" i="14"/>
  <c r="L296" i="14"/>
  <c r="K296" i="14"/>
  <c r="J296" i="14"/>
  <c r="I296" i="14"/>
  <c r="L295" i="14"/>
  <c r="K295" i="14"/>
  <c r="J295" i="14"/>
  <c r="I295" i="14"/>
  <c r="L292" i="14"/>
  <c r="K292" i="14"/>
  <c r="J292" i="14"/>
  <c r="I292" i="14"/>
  <c r="L291" i="14"/>
  <c r="K291" i="14"/>
  <c r="J291" i="14"/>
  <c r="I291" i="14"/>
  <c r="L288" i="14"/>
  <c r="K288" i="14"/>
  <c r="J288" i="14"/>
  <c r="I288" i="14"/>
  <c r="L287" i="14"/>
  <c r="K287" i="14"/>
  <c r="J287" i="14"/>
  <c r="I287" i="14"/>
  <c r="L284" i="14"/>
  <c r="K284" i="14"/>
  <c r="J284" i="14"/>
  <c r="I284" i="14"/>
  <c r="L283" i="14"/>
  <c r="K283" i="14"/>
  <c r="J283" i="14"/>
  <c r="I283" i="14"/>
  <c r="L280" i="14"/>
  <c r="K280" i="14"/>
  <c r="J280" i="14"/>
  <c r="I280" i="14"/>
  <c r="L277" i="14"/>
  <c r="K277" i="14"/>
  <c r="J277" i="14"/>
  <c r="I277" i="14"/>
  <c r="L275" i="14"/>
  <c r="K275" i="14"/>
  <c r="J275" i="14"/>
  <c r="I275" i="14"/>
  <c r="L274" i="14"/>
  <c r="K274" i="14"/>
  <c r="J274" i="14"/>
  <c r="I274" i="14"/>
  <c r="L273" i="14"/>
  <c r="K273" i="14"/>
  <c r="J273" i="14"/>
  <c r="I273" i="14"/>
  <c r="L270" i="14"/>
  <c r="K270" i="14"/>
  <c r="J270" i="14"/>
  <c r="I270" i="14"/>
  <c r="L269" i="14"/>
  <c r="K269" i="14"/>
  <c r="J269" i="14"/>
  <c r="I269" i="14"/>
  <c r="L267" i="14"/>
  <c r="K267" i="14"/>
  <c r="J267" i="14"/>
  <c r="I267" i="14"/>
  <c r="L266" i="14"/>
  <c r="K266" i="14"/>
  <c r="J266" i="14"/>
  <c r="I266" i="14"/>
  <c r="L264" i="14"/>
  <c r="K264" i="14"/>
  <c r="J264" i="14"/>
  <c r="I264" i="14"/>
  <c r="L263" i="14"/>
  <c r="K263" i="14"/>
  <c r="J263" i="14"/>
  <c r="I263" i="14"/>
  <c r="L260" i="14"/>
  <c r="K260" i="14"/>
  <c r="J260" i="14"/>
  <c r="I260" i="14"/>
  <c r="L259" i="14"/>
  <c r="K259" i="14"/>
  <c r="J259" i="14"/>
  <c r="I259" i="14"/>
  <c r="L256" i="14"/>
  <c r="K256" i="14"/>
  <c r="J256" i="14"/>
  <c r="I256" i="14"/>
  <c r="L255" i="14"/>
  <c r="K255" i="14"/>
  <c r="J255" i="14"/>
  <c r="I255" i="14"/>
  <c r="L252" i="14"/>
  <c r="K252" i="14"/>
  <c r="J252" i="14"/>
  <c r="I252" i="14"/>
  <c r="L251" i="14"/>
  <c r="K251" i="14"/>
  <c r="J251" i="14"/>
  <c r="I251" i="14"/>
  <c r="L248" i="14"/>
  <c r="K248" i="14"/>
  <c r="J248" i="14"/>
  <c r="I248" i="14"/>
  <c r="L245" i="14"/>
  <c r="K245" i="14"/>
  <c r="J245" i="14"/>
  <c r="I245" i="14"/>
  <c r="L243" i="14"/>
  <c r="K243" i="14"/>
  <c r="J243" i="14"/>
  <c r="I243" i="14"/>
  <c r="L242" i="14"/>
  <c r="K242" i="14"/>
  <c r="J242" i="14"/>
  <c r="I242" i="14"/>
  <c r="L241" i="14"/>
  <c r="K241" i="14"/>
  <c r="J241" i="14"/>
  <c r="I241" i="14"/>
  <c r="L240" i="14"/>
  <c r="K240" i="14"/>
  <c r="J240" i="14"/>
  <c r="I240" i="14"/>
  <c r="L236" i="14"/>
  <c r="K236" i="14"/>
  <c r="K235" i="14" s="1"/>
  <c r="K234" i="14" s="1"/>
  <c r="K187" i="14" s="1"/>
  <c r="K186" i="14" s="1"/>
  <c r="J236" i="14"/>
  <c r="I236" i="14"/>
  <c r="L235" i="14"/>
  <c r="J235" i="14"/>
  <c r="I235" i="14"/>
  <c r="L234" i="14"/>
  <c r="J234" i="14"/>
  <c r="I234" i="14"/>
  <c r="L232" i="14"/>
  <c r="K232" i="14"/>
  <c r="J232" i="14"/>
  <c r="I232" i="14"/>
  <c r="L231" i="14"/>
  <c r="K231" i="14"/>
  <c r="J231" i="14"/>
  <c r="I231" i="14"/>
  <c r="L230" i="14"/>
  <c r="K230" i="14"/>
  <c r="J230" i="14"/>
  <c r="I230" i="14"/>
  <c r="P223" i="14"/>
  <c r="O223" i="14"/>
  <c r="N223" i="14"/>
  <c r="M223" i="14"/>
  <c r="L223" i="14"/>
  <c r="K223" i="14"/>
  <c r="J223" i="14"/>
  <c r="I223" i="14"/>
  <c r="L222" i="14"/>
  <c r="K222" i="14"/>
  <c r="J222" i="14"/>
  <c r="I222" i="14"/>
  <c r="L220" i="14"/>
  <c r="K220" i="14"/>
  <c r="J220" i="14"/>
  <c r="I220" i="14"/>
  <c r="L219" i="14"/>
  <c r="K219" i="14"/>
  <c r="J219" i="14"/>
  <c r="I219" i="14"/>
  <c r="L218" i="14"/>
  <c r="K218" i="14"/>
  <c r="J218" i="14"/>
  <c r="I218" i="14"/>
  <c r="L213" i="14"/>
  <c r="K213" i="14"/>
  <c r="J213" i="14"/>
  <c r="I213" i="14"/>
  <c r="L212" i="14"/>
  <c r="K212" i="14"/>
  <c r="J212" i="14"/>
  <c r="I212" i="14"/>
  <c r="L211" i="14"/>
  <c r="K211" i="14"/>
  <c r="J211" i="14"/>
  <c r="I211" i="14"/>
  <c r="L209" i="14"/>
  <c r="K209" i="14"/>
  <c r="J209" i="14"/>
  <c r="I209" i="14"/>
  <c r="L208" i="14"/>
  <c r="K208" i="14"/>
  <c r="J208" i="14"/>
  <c r="I208" i="14"/>
  <c r="L204" i="14"/>
  <c r="K204" i="14"/>
  <c r="J204" i="14"/>
  <c r="I204" i="14"/>
  <c r="L203" i="14"/>
  <c r="K203" i="14"/>
  <c r="J203" i="14"/>
  <c r="I203" i="14"/>
  <c r="L198" i="14"/>
  <c r="K198" i="14"/>
  <c r="J198" i="14"/>
  <c r="I198" i="14"/>
  <c r="L197" i="14"/>
  <c r="K197" i="14"/>
  <c r="J197" i="14"/>
  <c r="I197" i="14"/>
  <c r="L193" i="14"/>
  <c r="K193" i="14"/>
  <c r="J193" i="14"/>
  <c r="I193" i="14"/>
  <c r="L192" i="14"/>
  <c r="K192" i="14"/>
  <c r="J192" i="14"/>
  <c r="I192" i="14"/>
  <c r="L190" i="14"/>
  <c r="K190" i="14"/>
  <c r="J190" i="14"/>
  <c r="I190" i="14"/>
  <c r="L189" i="14"/>
  <c r="K189" i="14"/>
  <c r="J189" i="14"/>
  <c r="I189" i="14"/>
  <c r="L188" i="14"/>
  <c r="K188" i="14"/>
  <c r="J188" i="14"/>
  <c r="I188" i="14"/>
  <c r="L187" i="14"/>
  <c r="J187" i="14"/>
  <c r="I187" i="14"/>
  <c r="L186" i="14"/>
  <c r="J186" i="14"/>
  <c r="I186" i="14"/>
  <c r="L182" i="14"/>
  <c r="K182" i="14"/>
  <c r="J182" i="14"/>
  <c r="I182" i="14"/>
  <c r="L181" i="14"/>
  <c r="K181" i="14"/>
  <c r="J181" i="14"/>
  <c r="I181" i="14"/>
  <c r="L177" i="14"/>
  <c r="K177" i="14"/>
  <c r="J177" i="14"/>
  <c r="I177" i="14"/>
  <c r="L176" i="14"/>
  <c r="K176" i="14"/>
  <c r="J176" i="14"/>
  <c r="I176" i="14"/>
  <c r="L175" i="14"/>
  <c r="K175" i="14"/>
  <c r="J175" i="14"/>
  <c r="I175" i="14"/>
  <c r="L173" i="14"/>
  <c r="K173" i="14"/>
  <c r="J173" i="14"/>
  <c r="I173" i="14"/>
  <c r="L172" i="14"/>
  <c r="K172" i="14"/>
  <c r="J172" i="14"/>
  <c r="I172" i="14"/>
  <c r="L171" i="14"/>
  <c r="K171" i="14"/>
  <c r="J171" i="14"/>
  <c r="I171" i="14"/>
  <c r="L170" i="14"/>
  <c r="K170" i="14"/>
  <c r="J170" i="14"/>
  <c r="I170" i="14"/>
  <c r="L168" i="14"/>
  <c r="K168" i="14"/>
  <c r="J168" i="14"/>
  <c r="I168" i="14"/>
  <c r="L167" i="14"/>
  <c r="K167" i="14"/>
  <c r="J167" i="14"/>
  <c r="I167" i="14"/>
  <c r="L163" i="14"/>
  <c r="K163" i="14"/>
  <c r="J163" i="14"/>
  <c r="I163" i="14"/>
  <c r="L162" i="14"/>
  <c r="K162" i="14"/>
  <c r="J162" i="14"/>
  <c r="I162" i="14"/>
  <c r="L161" i="14"/>
  <c r="K161" i="14"/>
  <c r="J161" i="14"/>
  <c r="I161" i="14"/>
  <c r="L160" i="14"/>
  <c r="K160" i="14"/>
  <c r="J160" i="14"/>
  <c r="I160" i="14"/>
  <c r="L157" i="14"/>
  <c r="K157" i="14"/>
  <c r="J157" i="14"/>
  <c r="I157" i="14"/>
  <c r="L156" i="14"/>
  <c r="K156" i="14"/>
  <c r="J156" i="14"/>
  <c r="I156" i="14"/>
  <c r="L155" i="14"/>
  <c r="K155" i="14"/>
  <c r="J155" i="14"/>
  <c r="I155" i="14"/>
  <c r="L153" i="14"/>
  <c r="K153" i="14"/>
  <c r="J153" i="14"/>
  <c r="I153" i="14"/>
  <c r="L152" i="14"/>
  <c r="K152" i="14"/>
  <c r="J152" i="14"/>
  <c r="I152" i="14"/>
  <c r="L149" i="14"/>
  <c r="K149" i="14"/>
  <c r="J149" i="14"/>
  <c r="I149" i="14"/>
  <c r="L148" i="14"/>
  <c r="K148" i="14"/>
  <c r="J148" i="14"/>
  <c r="I148" i="14"/>
  <c r="L147" i="14"/>
  <c r="K147" i="14"/>
  <c r="J147" i="14"/>
  <c r="I147" i="14"/>
  <c r="L144" i="14"/>
  <c r="K144" i="14"/>
  <c r="J144" i="14"/>
  <c r="I144" i="14"/>
  <c r="L143" i="14"/>
  <c r="K143" i="14"/>
  <c r="J143" i="14"/>
  <c r="I143" i="14"/>
  <c r="L142" i="14"/>
  <c r="K142" i="14"/>
  <c r="J142" i="14"/>
  <c r="I142" i="14"/>
  <c r="L141" i="14"/>
  <c r="K141" i="14"/>
  <c r="J141" i="14"/>
  <c r="I141" i="14"/>
  <c r="L139" i="14"/>
  <c r="K139" i="14"/>
  <c r="J139" i="14"/>
  <c r="I139" i="14"/>
  <c r="L138" i="14"/>
  <c r="K138" i="14"/>
  <c r="J138" i="14"/>
  <c r="I138" i="14"/>
  <c r="L137" i="14"/>
  <c r="K137" i="14"/>
  <c r="J137" i="14"/>
  <c r="I137" i="14"/>
  <c r="L135" i="14"/>
  <c r="K135" i="14"/>
  <c r="J135" i="14"/>
  <c r="I135" i="14"/>
  <c r="L134" i="14"/>
  <c r="K134" i="14"/>
  <c r="J134" i="14"/>
  <c r="I134" i="14"/>
  <c r="L133" i="14"/>
  <c r="K133" i="14"/>
  <c r="J133" i="14"/>
  <c r="I133" i="14"/>
  <c r="L131" i="14"/>
  <c r="K131" i="14"/>
  <c r="J131" i="14"/>
  <c r="I131" i="14"/>
  <c r="L130" i="14"/>
  <c r="K130" i="14"/>
  <c r="J130" i="14"/>
  <c r="I130" i="14"/>
  <c r="L129" i="14"/>
  <c r="K129" i="14"/>
  <c r="J129" i="14"/>
  <c r="I129" i="14"/>
  <c r="L127" i="14"/>
  <c r="K127" i="14"/>
  <c r="J127" i="14"/>
  <c r="I127" i="14"/>
  <c r="L126" i="14"/>
  <c r="K126" i="14"/>
  <c r="J126" i="14"/>
  <c r="I126" i="14"/>
  <c r="L125" i="14"/>
  <c r="K125" i="14"/>
  <c r="J125" i="14"/>
  <c r="I125" i="14"/>
  <c r="L123" i="14"/>
  <c r="K123" i="14"/>
  <c r="J123" i="14"/>
  <c r="I123" i="14"/>
  <c r="L122" i="14"/>
  <c r="K122" i="14"/>
  <c r="J122" i="14"/>
  <c r="I122" i="14"/>
  <c r="L121" i="14"/>
  <c r="K121" i="14"/>
  <c r="J121" i="14"/>
  <c r="I121" i="14"/>
  <c r="L118" i="14"/>
  <c r="K118" i="14"/>
  <c r="J118" i="14"/>
  <c r="I118" i="14"/>
  <c r="L117" i="14"/>
  <c r="K117" i="14"/>
  <c r="J117" i="14"/>
  <c r="I117" i="14"/>
  <c r="L116" i="14"/>
  <c r="K116" i="14"/>
  <c r="J116" i="14"/>
  <c r="I116" i="14"/>
  <c r="L115" i="14"/>
  <c r="K115" i="14"/>
  <c r="J115" i="14"/>
  <c r="I115" i="14"/>
  <c r="L112" i="14"/>
  <c r="K112" i="14"/>
  <c r="J112" i="14"/>
  <c r="I112" i="14"/>
  <c r="L111" i="14"/>
  <c r="K111" i="14"/>
  <c r="J111" i="14"/>
  <c r="I111" i="14"/>
  <c r="L108" i="14"/>
  <c r="K108" i="14"/>
  <c r="J108" i="14"/>
  <c r="I108" i="14"/>
  <c r="L107" i="14"/>
  <c r="K107" i="14"/>
  <c r="J107" i="14"/>
  <c r="I107" i="14"/>
  <c r="L106" i="14"/>
  <c r="K106" i="14"/>
  <c r="J106" i="14"/>
  <c r="I106" i="14"/>
  <c r="L103" i="14"/>
  <c r="K103" i="14"/>
  <c r="J103" i="14"/>
  <c r="I103" i="14"/>
  <c r="L102" i="14"/>
  <c r="K102" i="14"/>
  <c r="J102" i="14"/>
  <c r="I102" i="14"/>
  <c r="L101" i="14"/>
  <c r="K101" i="14"/>
  <c r="J101" i="14"/>
  <c r="I101" i="14"/>
  <c r="L98" i="14"/>
  <c r="K98" i="14"/>
  <c r="J98" i="14"/>
  <c r="I98" i="14"/>
  <c r="L97" i="14"/>
  <c r="K97" i="14"/>
  <c r="J97" i="14"/>
  <c r="I97" i="14"/>
  <c r="L96" i="14"/>
  <c r="K96" i="14"/>
  <c r="J96" i="14"/>
  <c r="I96" i="14"/>
  <c r="L95" i="14"/>
  <c r="K95" i="14"/>
  <c r="J95" i="14"/>
  <c r="I95" i="14"/>
  <c r="L91" i="14"/>
  <c r="K91" i="14"/>
  <c r="J91" i="14"/>
  <c r="I91" i="14"/>
  <c r="L90" i="14"/>
  <c r="K90" i="14"/>
  <c r="J90" i="14"/>
  <c r="I90" i="14"/>
  <c r="L89" i="14"/>
  <c r="K89" i="14"/>
  <c r="J89" i="14"/>
  <c r="I89" i="14"/>
  <c r="L88" i="14"/>
  <c r="K88" i="14"/>
  <c r="J88" i="14"/>
  <c r="I88" i="14"/>
  <c r="L86" i="14"/>
  <c r="K86" i="14"/>
  <c r="J86" i="14"/>
  <c r="I86" i="14"/>
  <c r="L85" i="14"/>
  <c r="K85" i="14"/>
  <c r="J85" i="14"/>
  <c r="I85" i="14"/>
  <c r="L84" i="14"/>
  <c r="K84" i="14"/>
  <c r="J84" i="14"/>
  <c r="I84" i="14"/>
  <c r="L80" i="14"/>
  <c r="K80" i="14"/>
  <c r="J80" i="14"/>
  <c r="I80" i="14"/>
  <c r="L79" i="14"/>
  <c r="K79" i="14"/>
  <c r="J79" i="14"/>
  <c r="I79" i="14"/>
  <c r="L75" i="14"/>
  <c r="K75" i="14"/>
  <c r="J75" i="14"/>
  <c r="I75" i="14"/>
  <c r="L74" i="14"/>
  <c r="K74" i="14"/>
  <c r="J74" i="14"/>
  <c r="I74" i="14"/>
  <c r="L70" i="14"/>
  <c r="K70" i="14"/>
  <c r="J70" i="14"/>
  <c r="I70" i="14"/>
  <c r="L69" i="14"/>
  <c r="K69" i="14"/>
  <c r="J69" i="14"/>
  <c r="I69" i="14"/>
  <c r="L68" i="14"/>
  <c r="K68" i="14"/>
  <c r="J68" i="14"/>
  <c r="I68" i="14"/>
  <c r="L67" i="14"/>
  <c r="K67" i="14"/>
  <c r="J67" i="14"/>
  <c r="I67" i="14"/>
  <c r="L50" i="14"/>
  <c r="K50" i="14"/>
  <c r="J50" i="14"/>
  <c r="I50" i="14"/>
  <c r="L49" i="14"/>
  <c r="K49" i="14"/>
  <c r="J49" i="14"/>
  <c r="I49" i="14"/>
  <c r="L48" i="14"/>
  <c r="K48" i="14"/>
  <c r="J48" i="14"/>
  <c r="I48" i="14"/>
  <c r="L47" i="14"/>
  <c r="K47" i="14"/>
  <c r="J47" i="14"/>
  <c r="I47" i="14"/>
  <c r="L45" i="14"/>
  <c r="K45" i="14"/>
  <c r="J45" i="14"/>
  <c r="I45" i="14"/>
  <c r="L44" i="14"/>
  <c r="K44" i="14"/>
  <c r="J44" i="14"/>
  <c r="I44" i="14"/>
  <c r="L43" i="14"/>
  <c r="K43" i="14"/>
  <c r="J43" i="14"/>
  <c r="I43" i="14"/>
  <c r="L41" i="14"/>
  <c r="K41" i="14"/>
  <c r="J41" i="14"/>
  <c r="I41" i="14"/>
  <c r="L39" i="14"/>
  <c r="K39" i="14"/>
  <c r="J39" i="14"/>
  <c r="I39" i="14"/>
  <c r="L38" i="14"/>
  <c r="K38" i="14"/>
  <c r="J38" i="14"/>
  <c r="I38" i="14"/>
  <c r="L37" i="14"/>
  <c r="K37" i="14"/>
  <c r="J37" i="14"/>
  <c r="I37" i="14"/>
  <c r="L36" i="14"/>
  <c r="K36" i="14"/>
  <c r="J36" i="14"/>
  <c r="I36" i="14"/>
  <c r="L35" i="14"/>
  <c r="L370" i="14" s="1"/>
  <c r="K35" i="14"/>
  <c r="K370" i="14" s="1"/>
  <c r="J35" i="14"/>
  <c r="J370" i="14" s="1"/>
  <c r="I35" i="14"/>
  <c r="I370" i="14" s="1"/>
  <c r="L367" i="13"/>
  <c r="K367" i="13"/>
  <c r="J367" i="13"/>
  <c r="I367" i="13"/>
  <c r="L366" i="13"/>
  <c r="K366" i="13"/>
  <c r="J366" i="13"/>
  <c r="I366" i="13"/>
  <c r="L364" i="13"/>
  <c r="K364" i="13"/>
  <c r="J364" i="13"/>
  <c r="I364" i="13"/>
  <c r="L363" i="13"/>
  <c r="K363" i="13"/>
  <c r="J363" i="13"/>
  <c r="I363" i="13"/>
  <c r="L361" i="13"/>
  <c r="K361" i="13"/>
  <c r="J361" i="13"/>
  <c r="I361" i="13"/>
  <c r="L360" i="13"/>
  <c r="K360" i="13"/>
  <c r="J360" i="13"/>
  <c r="I360" i="13"/>
  <c r="L357" i="13"/>
  <c r="K357" i="13"/>
  <c r="J357" i="13"/>
  <c r="I357" i="13"/>
  <c r="L356" i="13"/>
  <c r="K356" i="13"/>
  <c r="J356" i="13"/>
  <c r="I356" i="13"/>
  <c r="L353" i="13"/>
  <c r="K353" i="13"/>
  <c r="J353" i="13"/>
  <c r="I353" i="13"/>
  <c r="L352" i="13"/>
  <c r="K352" i="13"/>
  <c r="J352" i="13"/>
  <c r="I352" i="13"/>
  <c r="L349" i="13"/>
  <c r="K349" i="13"/>
  <c r="J349" i="13"/>
  <c r="I349" i="13"/>
  <c r="L348" i="13"/>
  <c r="K348" i="13"/>
  <c r="J348" i="13"/>
  <c r="I348" i="13"/>
  <c r="L345" i="13"/>
  <c r="K345" i="13"/>
  <c r="J345" i="13"/>
  <c r="I345" i="13"/>
  <c r="L342" i="13"/>
  <c r="K342" i="13"/>
  <c r="J342" i="13"/>
  <c r="I342" i="13"/>
  <c r="P340" i="13"/>
  <c r="O340" i="13"/>
  <c r="N340" i="13"/>
  <c r="M340" i="13"/>
  <c r="L340" i="13"/>
  <c r="K340" i="13"/>
  <c r="J340" i="13"/>
  <c r="I340" i="13"/>
  <c r="L339" i="13"/>
  <c r="K339" i="13"/>
  <c r="J339" i="13"/>
  <c r="I339" i="13"/>
  <c r="L338" i="13"/>
  <c r="K338" i="13"/>
  <c r="J338" i="13"/>
  <c r="I338" i="13"/>
  <c r="L335" i="13"/>
  <c r="K335" i="13"/>
  <c r="J335" i="13"/>
  <c r="I335" i="13"/>
  <c r="L334" i="13"/>
  <c r="K334" i="13"/>
  <c r="J334" i="13"/>
  <c r="I334" i="13"/>
  <c r="L332" i="13"/>
  <c r="K332" i="13"/>
  <c r="J332" i="13"/>
  <c r="I332" i="13"/>
  <c r="L331" i="13"/>
  <c r="K331" i="13"/>
  <c r="J331" i="13"/>
  <c r="I331" i="13"/>
  <c r="L329" i="13"/>
  <c r="K329" i="13"/>
  <c r="J329" i="13"/>
  <c r="I329" i="13"/>
  <c r="L328" i="13"/>
  <c r="K328" i="13"/>
  <c r="J328" i="13"/>
  <c r="I328" i="13"/>
  <c r="L325" i="13"/>
  <c r="K325" i="13"/>
  <c r="J325" i="13"/>
  <c r="I325" i="13"/>
  <c r="L324" i="13"/>
  <c r="K324" i="13"/>
  <c r="J324" i="13"/>
  <c r="I324" i="13"/>
  <c r="L321" i="13"/>
  <c r="K321" i="13"/>
  <c r="J321" i="13"/>
  <c r="I321" i="13"/>
  <c r="L320" i="13"/>
  <c r="K320" i="13"/>
  <c r="J320" i="13"/>
  <c r="I320" i="13"/>
  <c r="L317" i="13"/>
  <c r="K317" i="13"/>
  <c r="J317" i="13"/>
  <c r="I317" i="13"/>
  <c r="L316" i="13"/>
  <c r="K316" i="13"/>
  <c r="J316" i="13"/>
  <c r="I316" i="13"/>
  <c r="L313" i="13"/>
  <c r="K313" i="13"/>
  <c r="J313" i="13"/>
  <c r="I313" i="13"/>
  <c r="L310" i="13"/>
  <c r="K310" i="13"/>
  <c r="J310" i="13"/>
  <c r="I310" i="13"/>
  <c r="L308" i="13"/>
  <c r="K308" i="13"/>
  <c r="J308" i="13"/>
  <c r="I308" i="13"/>
  <c r="L307" i="13"/>
  <c r="K307" i="13"/>
  <c r="J307" i="13"/>
  <c r="I307" i="13"/>
  <c r="L306" i="13"/>
  <c r="K306" i="13"/>
  <c r="J306" i="13"/>
  <c r="I306" i="13"/>
  <c r="L305" i="13"/>
  <c r="K305" i="13"/>
  <c r="J305" i="13"/>
  <c r="I305" i="13"/>
  <c r="L302" i="13"/>
  <c r="K302" i="13"/>
  <c r="J302" i="13"/>
  <c r="I302" i="13"/>
  <c r="L301" i="13"/>
  <c r="K301" i="13"/>
  <c r="J301" i="13"/>
  <c r="I301" i="13"/>
  <c r="L299" i="13"/>
  <c r="K299" i="13"/>
  <c r="J299" i="13"/>
  <c r="I299" i="13"/>
  <c r="L298" i="13"/>
  <c r="K298" i="13"/>
  <c r="J298" i="13"/>
  <c r="I298" i="13"/>
  <c r="L296" i="13"/>
  <c r="K296" i="13"/>
  <c r="J296" i="13"/>
  <c r="I296" i="13"/>
  <c r="L295" i="13"/>
  <c r="K295" i="13"/>
  <c r="J295" i="13"/>
  <c r="I295" i="13"/>
  <c r="L292" i="13"/>
  <c r="K292" i="13"/>
  <c r="J292" i="13"/>
  <c r="I292" i="13"/>
  <c r="L291" i="13"/>
  <c r="K291" i="13"/>
  <c r="J291" i="13"/>
  <c r="I291" i="13"/>
  <c r="L288" i="13"/>
  <c r="K288" i="13"/>
  <c r="J288" i="13"/>
  <c r="I288" i="13"/>
  <c r="L287" i="13"/>
  <c r="K287" i="13"/>
  <c r="J287" i="13"/>
  <c r="I287" i="13"/>
  <c r="L284" i="13"/>
  <c r="K284" i="13"/>
  <c r="J284" i="13"/>
  <c r="I284" i="13"/>
  <c r="L283" i="13"/>
  <c r="K283" i="13"/>
  <c r="J283" i="13"/>
  <c r="I283" i="13"/>
  <c r="L280" i="13"/>
  <c r="K280" i="13"/>
  <c r="J280" i="13"/>
  <c r="I280" i="13"/>
  <c r="L277" i="13"/>
  <c r="K277" i="13"/>
  <c r="J277" i="13"/>
  <c r="I277" i="13"/>
  <c r="L275" i="13"/>
  <c r="K275" i="13"/>
  <c r="J275" i="13"/>
  <c r="I275" i="13"/>
  <c r="L274" i="13"/>
  <c r="K274" i="13"/>
  <c r="J274" i="13"/>
  <c r="I274" i="13"/>
  <c r="L273" i="13"/>
  <c r="K273" i="13"/>
  <c r="J273" i="13"/>
  <c r="I273" i="13"/>
  <c r="L270" i="13"/>
  <c r="K270" i="13"/>
  <c r="J270" i="13"/>
  <c r="I270" i="13"/>
  <c r="L269" i="13"/>
  <c r="K269" i="13"/>
  <c r="J269" i="13"/>
  <c r="I269" i="13"/>
  <c r="L267" i="13"/>
  <c r="K267" i="13"/>
  <c r="J267" i="13"/>
  <c r="I267" i="13"/>
  <c r="L266" i="13"/>
  <c r="K266" i="13"/>
  <c r="J266" i="13"/>
  <c r="I266" i="13"/>
  <c r="L264" i="13"/>
  <c r="K264" i="13"/>
  <c r="J264" i="13"/>
  <c r="I264" i="13"/>
  <c r="L263" i="13"/>
  <c r="K263" i="13"/>
  <c r="J263" i="13"/>
  <c r="I263" i="13"/>
  <c r="L260" i="13"/>
  <c r="K260" i="13"/>
  <c r="J260" i="13"/>
  <c r="I260" i="13"/>
  <c r="L259" i="13"/>
  <c r="K259" i="13"/>
  <c r="J259" i="13"/>
  <c r="I259" i="13"/>
  <c r="L256" i="13"/>
  <c r="K256" i="13"/>
  <c r="J256" i="13"/>
  <c r="I256" i="13"/>
  <c r="L255" i="13"/>
  <c r="K255" i="13"/>
  <c r="J255" i="13"/>
  <c r="I255" i="13"/>
  <c r="L252" i="13"/>
  <c r="K252" i="13"/>
  <c r="J252" i="13"/>
  <c r="I252" i="13"/>
  <c r="L251" i="13"/>
  <c r="K251" i="13"/>
  <c r="J251" i="13"/>
  <c r="I251" i="13"/>
  <c r="L248" i="13"/>
  <c r="K248" i="13"/>
  <c r="J248" i="13"/>
  <c r="I248" i="13"/>
  <c r="L245" i="13"/>
  <c r="K245" i="13"/>
  <c r="J245" i="13"/>
  <c r="I245" i="13"/>
  <c r="L243" i="13"/>
  <c r="K243" i="13"/>
  <c r="J243" i="13"/>
  <c r="I243" i="13"/>
  <c r="L242" i="13"/>
  <c r="K242" i="13"/>
  <c r="J242" i="13"/>
  <c r="I242" i="13"/>
  <c r="L241" i="13"/>
  <c r="K241" i="13"/>
  <c r="J241" i="13"/>
  <c r="I241" i="13"/>
  <c r="L240" i="13"/>
  <c r="K240" i="13"/>
  <c r="J240" i="13"/>
  <c r="I240" i="13"/>
  <c r="L236" i="13"/>
  <c r="K236" i="13"/>
  <c r="J236" i="13"/>
  <c r="I236" i="13"/>
  <c r="L235" i="13"/>
  <c r="K235" i="13"/>
  <c r="J235" i="13"/>
  <c r="I235" i="13"/>
  <c r="L234" i="13"/>
  <c r="K234" i="13"/>
  <c r="J234" i="13"/>
  <c r="I234" i="13"/>
  <c r="L232" i="13"/>
  <c r="K232" i="13"/>
  <c r="J232" i="13"/>
  <c r="I232" i="13"/>
  <c r="L231" i="13"/>
  <c r="K231" i="13"/>
  <c r="J231" i="13"/>
  <c r="I231" i="13"/>
  <c r="L230" i="13"/>
  <c r="K230" i="13"/>
  <c r="J230" i="13"/>
  <c r="I230" i="13"/>
  <c r="P223" i="13"/>
  <c r="O223" i="13"/>
  <c r="N223" i="13"/>
  <c r="M223" i="13"/>
  <c r="L223" i="13"/>
  <c r="K223" i="13"/>
  <c r="J223" i="13"/>
  <c r="I223" i="13"/>
  <c r="L222" i="13"/>
  <c r="K222" i="13"/>
  <c r="J222" i="13"/>
  <c r="I222" i="13"/>
  <c r="L220" i="13"/>
  <c r="K220" i="13"/>
  <c r="J220" i="13"/>
  <c r="I220" i="13"/>
  <c r="L219" i="13"/>
  <c r="K219" i="13"/>
  <c r="J219" i="13"/>
  <c r="I219" i="13"/>
  <c r="L218" i="13"/>
  <c r="K218" i="13"/>
  <c r="J218" i="13"/>
  <c r="I218" i="13"/>
  <c r="L213" i="13"/>
  <c r="K213" i="13"/>
  <c r="J213" i="13"/>
  <c r="I213" i="13"/>
  <c r="L212" i="13"/>
  <c r="K212" i="13"/>
  <c r="J212" i="13"/>
  <c r="I212" i="13"/>
  <c r="L211" i="13"/>
  <c r="K211" i="13"/>
  <c r="J211" i="13"/>
  <c r="I211" i="13"/>
  <c r="L209" i="13"/>
  <c r="K209" i="13"/>
  <c r="J209" i="13"/>
  <c r="I209" i="13"/>
  <c r="L208" i="13"/>
  <c r="K208" i="13"/>
  <c r="J208" i="13"/>
  <c r="I208" i="13"/>
  <c r="L204" i="13"/>
  <c r="K204" i="13"/>
  <c r="J204" i="13"/>
  <c r="I204" i="13"/>
  <c r="L203" i="13"/>
  <c r="K203" i="13"/>
  <c r="J203" i="13"/>
  <c r="I203" i="13"/>
  <c r="L198" i="13"/>
  <c r="K198" i="13"/>
  <c r="J198" i="13"/>
  <c r="I198" i="13"/>
  <c r="L197" i="13"/>
  <c r="K197" i="13"/>
  <c r="J197" i="13"/>
  <c r="I197" i="13"/>
  <c r="L193" i="13"/>
  <c r="K193" i="13"/>
  <c r="J193" i="13"/>
  <c r="I193" i="13"/>
  <c r="L192" i="13"/>
  <c r="K192" i="13"/>
  <c r="J192" i="13"/>
  <c r="I192" i="13"/>
  <c r="L190" i="13"/>
  <c r="K190" i="13"/>
  <c r="J190" i="13"/>
  <c r="I190" i="13"/>
  <c r="L189" i="13"/>
  <c r="K189" i="13"/>
  <c r="J189" i="13"/>
  <c r="I189" i="13"/>
  <c r="L188" i="13"/>
  <c r="K188" i="13"/>
  <c r="J188" i="13"/>
  <c r="I188" i="13"/>
  <c r="L187" i="13"/>
  <c r="K187" i="13"/>
  <c r="J187" i="13"/>
  <c r="I187" i="13"/>
  <c r="L186" i="13"/>
  <c r="K186" i="13"/>
  <c r="J186" i="13"/>
  <c r="I186" i="13"/>
  <c r="L182" i="13"/>
  <c r="K182" i="13"/>
  <c r="J182" i="13"/>
  <c r="I182" i="13"/>
  <c r="L181" i="13"/>
  <c r="K181" i="13"/>
  <c r="J181" i="13"/>
  <c r="I181" i="13"/>
  <c r="L177" i="13"/>
  <c r="K177" i="13"/>
  <c r="J177" i="13"/>
  <c r="I177" i="13"/>
  <c r="L176" i="13"/>
  <c r="K176" i="13"/>
  <c r="J176" i="13"/>
  <c r="I176" i="13"/>
  <c r="L175" i="13"/>
  <c r="K175" i="13"/>
  <c r="J175" i="13"/>
  <c r="I175" i="13"/>
  <c r="L173" i="13"/>
  <c r="K173" i="13"/>
  <c r="J173" i="13"/>
  <c r="I173" i="13"/>
  <c r="L172" i="13"/>
  <c r="K172" i="13"/>
  <c r="J172" i="13"/>
  <c r="I172" i="13"/>
  <c r="L171" i="13"/>
  <c r="K171" i="13"/>
  <c r="J171" i="13"/>
  <c r="I171" i="13"/>
  <c r="L170" i="13"/>
  <c r="K170" i="13"/>
  <c r="J170" i="13"/>
  <c r="I170" i="13"/>
  <c r="L168" i="13"/>
  <c r="K168" i="13"/>
  <c r="J168" i="13"/>
  <c r="I168" i="13"/>
  <c r="L167" i="13"/>
  <c r="K167" i="13"/>
  <c r="J167" i="13"/>
  <c r="I167" i="13"/>
  <c r="L163" i="13"/>
  <c r="K163" i="13"/>
  <c r="J163" i="13"/>
  <c r="I163" i="13"/>
  <c r="L162" i="13"/>
  <c r="K162" i="13"/>
  <c r="J162" i="13"/>
  <c r="I162" i="13"/>
  <c r="L161" i="13"/>
  <c r="K161" i="13"/>
  <c r="J161" i="13"/>
  <c r="I161" i="13"/>
  <c r="L160" i="13"/>
  <c r="K160" i="13"/>
  <c r="J160" i="13"/>
  <c r="I160" i="13"/>
  <c r="L157" i="13"/>
  <c r="K157" i="13"/>
  <c r="J157" i="13"/>
  <c r="I157" i="13"/>
  <c r="L156" i="13"/>
  <c r="K156" i="13"/>
  <c r="J156" i="13"/>
  <c r="I156" i="13"/>
  <c r="L155" i="13"/>
  <c r="K155" i="13"/>
  <c r="J155" i="13"/>
  <c r="I155" i="13"/>
  <c r="L153" i="13"/>
  <c r="K153" i="13"/>
  <c r="J153" i="13"/>
  <c r="I153" i="13"/>
  <c r="L152" i="13"/>
  <c r="K152" i="13"/>
  <c r="J152" i="13"/>
  <c r="I152" i="13"/>
  <c r="L149" i="13"/>
  <c r="K149" i="13"/>
  <c r="J149" i="13"/>
  <c r="I149" i="13"/>
  <c r="L148" i="13"/>
  <c r="K148" i="13"/>
  <c r="J148" i="13"/>
  <c r="I148" i="13"/>
  <c r="L147" i="13"/>
  <c r="K147" i="13"/>
  <c r="J147" i="13"/>
  <c r="I147" i="13"/>
  <c r="L144" i="13"/>
  <c r="K144" i="13"/>
  <c r="J144" i="13"/>
  <c r="I144" i="13"/>
  <c r="L143" i="13"/>
  <c r="K143" i="13"/>
  <c r="J143" i="13"/>
  <c r="I143" i="13"/>
  <c r="L142" i="13"/>
  <c r="K142" i="13"/>
  <c r="J142" i="13"/>
  <c r="I142" i="13"/>
  <c r="L141" i="13"/>
  <c r="K141" i="13"/>
  <c r="J141" i="13"/>
  <c r="I141" i="13"/>
  <c r="L139" i="13"/>
  <c r="K139" i="13"/>
  <c r="J139" i="13"/>
  <c r="I139" i="13"/>
  <c r="L138" i="13"/>
  <c r="K138" i="13"/>
  <c r="J138" i="13"/>
  <c r="I138" i="13"/>
  <c r="L137" i="13"/>
  <c r="K137" i="13"/>
  <c r="J137" i="13"/>
  <c r="I137" i="13"/>
  <c r="L135" i="13"/>
  <c r="K135" i="13"/>
  <c r="J135" i="13"/>
  <c r="I135" i="13"/>
  <c r="L134" i="13"/>
  <c r="K134" i="13"/>
  <c r="J134" i="13"/>
  <c r="I134" i="13"/>
  <c r="L133" i="13"/>
  <c r="K133" i="13"/>
  <c r="J133" i="13"/>
  <c r="I133" i="13"/>
  <c r="L131" i="13"/>
  <c r="K131" i="13"/>
  <c r="J131" i="13"/>
  <c r="I131" i="13"/>
  <c r="L130" i="13"/>
  <c r="K130" i="13"/>
  <c r="J130" i="13"/>
  <c r="I130" i="13"/>
  <c r="L129" i="13"/>
  <c r="K129" i="13"/>
  <c r="J129" i="13"/>
  <c r="I129" i="13"/>
  <c r="L127" i="13"/>
  <c r="K127" i="13"/>
  <c r="J127" i="13"/>
  <c r="I127" i="13"/>
  <c r="L126" i="13"/>
  <c r="K126" i="13"/>
  <c r="J126" i="13"/>
  <c r="I126" i="13"/>
  <c r="L125" i="13"/>
  <c r="K125" i="13"/>
  <c r="J125" i="13"/>
  <c r="I125" i="13"/>
  <c r="L123" i="13"/>
  <c r="K123" i="13"/>
  <c r="J123" i="13"/>
  <c r="I123" i="13"/>
  <c r="L122" i="13"/>
  <c r="K122" i="13"/>
  <c r="J122" i="13"/>
  <c r="I122" i="13"/>
  <c r="L121" i="13"/>
  <c r="K121" i="13"/>
  <c r="J121" i="13"/>
  <c r="I121" i="13"/>
  <c r="L118" i="13"/>
  <c r="K118" i="13"/>
  <c r="J118" i="13"/>
  <c r="I118" i="13"/>
  <c r="L117" i="13"/>
  <c r="K117" i="13"/>
  <c r="J117" i="13"/>
  <c r="I117" i="13"/>
  <c r="L116" i="13"/>
  <c r="K116" i="13"/>
  <c r="J116" i="13"/>
  <c r="I116" i="13"/>
  <c r="L115" i="13"/>
  <c r="K115" i="13"/>
  <c r="J115" i="13"/>
  <c r="I115" i="13"/>
  <c r="L112" i="13"/>
  <c r="K112" i="13"/>
  <c r="J112" i="13"/>
  <c r="I112" i="13"/>
  <c r="L111" i="13"/>
  <c r="K111" i="13"/>
  <c r="J111" i="13"/>
  <c r="I111" i="13"/>
  <c r="L108" i="13"/>
  <c r="K108" i="13"/>
  <c r="J108" i="13"/>
  <c r="I108" i="13"/>
  <c r="L107" i="13"/>
  <c r="K107" i="13"/>
  <c r="J107" i="13"/>
  <c r="I107" i="13"/>
  <c r="L106" i="13"/>
  <c r="K106" i="13"/>
  <c r="J106" i="13"/>
  <c r="I106" i="13"/>
  <c r="L103" i="13"/>
  <c r="K103" i="13"/>
  <c r="J103" i="13"/>
  <c r="I103" i="13"/>
  <c r="L102" i="13"/>
  <c r="K102" i="13"/>
  <c r="J102" i="13"/>
  <c r="I102" i="13"/>
  <c r="L101" i="13"/>
  <c r="K101" i="13"/>
  <c r="J101" i="13"/>
  <c r="I101" i="13"/>
  <c r="L98" i="13"/>
  <c r="K98" i="13"/>
  <c r="J98" i="13"/>
  <c r="I98" i="13"/>
  <c r="L97" i="13"/>
  <c r="K97" i="13"/>
  <c r="J97" i="13"/>
  <c r="I97" i="13"/>
  <c r="L96" i="13"/>
  <c r="K96" i="13"/>
  <c r="J96" i="13"/>
  <c r="I96" i="13"/>
  <c r="L95" i="13"/>
  <c r="K95" i="13"/>
  <c r="J95" i="13"/>
  <c r="I95" i="13"/>
  <c r="L91" i="13"/>
  <c r="K91" i="13"/>
  <c r="J91" i="13"/>
  <c r="I91" i="13"/>
  <c r="L90" i="13"/>
  <c r="K90" i="13"/>
  <c r="J90" i="13"/>
  <c r="I90" i="13"/>
  <c r="L89" i="13"/>
  <c r="K89" i="13"/>
  <c r="J89" i="13"/>
  <c r="I89" i="13"/>
  <c r="L88" i="13"/>
  <c r="K88" i="13"/>
  <c r="J88" i="13"/>
  <c r="I88" i="13"/>
  <c r="L86" i="13"/>
  <c r="K86" i="13"/>
  <c r="J86" i="13"/>
  <c r="I86" i="13"/>
  <c r="L85" i="13"/>
  <c r="K85" i="13"/>
  <c r="J85" i="13"/>
  <c r="I85" i="13"/>
  <c r="L84" i="13"/>
  <c r="K84" i="13"/>
  <c r="J84" i="13"/>
  <c r="I84" i="13"/>
  <c r="L80" i="13"/>
  <c r="K80" i="13"/>
  <c r="J80" i="13"/>
  <c r="I80" i="13"/>
  <c r="L79" i="13"/>
  <c r="K79" i="13"/>
  <c r="J79" i="13"/>
  <c r="I79" i="13"/>
  <c r="L75" i="13"/>
  <c r="K75" i="13"/>
  <c r="J75" i="13"/>
  <c r="I75" i="13"/>
  <c r="L74" i="13"/>
  <c r="K74" i="13"/>
  <c r="J74" i="13"/>
  <c r="I74" i="13"/>
  <c r="L70" i="13"/>
  <c r="K70" i="13"/>
  <c r="J70" i="13"/>
  <c r="I70" i="13"/>
  <c r="L69" i="13"/>
  <c r="K69" i="13"/>
  <c r="J69" i="13"/>
  <c r="I69" i="13"/>
  <c r="L68" i="13"/>
  <c r="K68" i="13"/>
  <c r="J68" i="13"/>
  <c r="I68" i="13"/>
  <c r="L67" i="13"/>
  <c r="K67" i="13"/>
  <c r="J67" i="13"/>
  <c r="I67" i="13"/>
  <c r="L50" i="13"/>
  <c r="K50" i="13"/>
  <c r="J50" i="13"/>
  <c r="I50" i="13"/>
  <c r="L49" i="13"/>
  <c r="K49" i="13"/>
  <c r="J49" i="13"/>
  <c r="I49" i="13"/>
  <c r="L48" i="13"/>
  <c r="K48" i="13"/>
  <c r="J48" i="13"/>
  <c r="I48" i="13"/>
  <c r="L47" i="13"/>
  <c r="K47" i="13"/>
  <c r="J47" i="13"/>
  <c r="I47" i="13"/>
  <c r="L45" i="13"/>
  <c r="K45" i="13"/>
  <c r="J45" i="13"/>
  <c r="I45" i="13"/>
  <c r="L44" i="13"/>
  <c r="K44" i="13"/>
  <c r="J44" i="13"/>
  <c r="I44" i="13"/>
  <c r="L43" i="13"/>
  <c r="K43" i="13"/>
  <c r="J43" i="13"/>
  <c r="I43" i="13"/>
  <c r="L41" i="13"/>
  <c r="K41" i="13"/>
  <c r="J41" i="13"/>
  <c r="I41" i="13"/>
  <c r="L39" i="13"/>
  <c r="K39" i="13"/>
  <c r="J39" i="13"/>
  <c r="I39" i="13"/>
  <c r="L38" i="13"/>
  <c r="K38" i="13"/>
  <c r="J38" i="13"/>
  <c r="I38" i="13"/>
  <c r="L37" i="13"/>
  <c r="K37" i="13"/>
  <c r="J37" i="13"/>
  <c r="I37" i="13"/>
  <c r="L36" i="13"/>
  <c r="K36" i="13"/>
  <c r="J36" i="13"/>
  <c r="I36" i="13"/>
  <c r="L35" i="13"/>
  <c r="L370" i="13" s="1"/>
  <c r="K35" i="13"/>
  <c r="K370" i="13" s="1"/>
  <c r="J35" i="13"/>
  <c r="J370" i="13" s="1"/>
  <c r="I35" i="13"/>
  <c r="I370" i="13" s="1"/>
  <c r="L367" i="12"/>
  <c r="K367" i="12"/>
  <c r="J367" i="12"/>
  <c r="I367" i="12"/>
  <c r="L366" i="12"/>
  <c r="K366" i="12"/>
  <c r="J366" i="12"/>
  <c r="I366" i="12"/>
  <c r="L364" i="12"/>
  <c r="K364" i="12"/>
  <c r="J364" i="12"/>
  <c r="I364" i="12"/>
  <c r="L363" i="12"/>
  <c r="K363" i="12"/>
  <c r="J363" i="12"/>
  <c r="I363" i="12"/>
  <c r="L361" i="12"/>
  <c r="K361" i="12"/>
  <c r="J361" i="12"/>
  <c r="I361" i="12"/>
  <c r="L360" i="12"/>
  <c r="K360" i="12"/>
  <c r="J360" i="12"/>
  <c r="I360" i="12"/>
  <c r="L357" i="12"/>
  <c r="K357" i="12"/>
  <c r="J357" i="12"/>
  <c r="I357" i="12"/>
  <c r="L356" i="12"/>
  <c r="K356" i="12"/>
  <c r="J356" i="12"/>
  <c r="I356" i="12"/>
  <c r="L353" i="12"/>
  <c r="K353" i="12"/>
  <c r="J353" i="12"/>
  <c r="I353" i="12"/>
  <c r="L352" i="12"/>
  <c r="K352" i="12"/>
  <c r="J352" i="12"/>
  <c r="I352" i="12"/>
  <c r="L349" i="12"/>
  <c r="K349" i="12"/>
  <c r="J349" i="12"/>
  <c r="I349" i="12"/>
  <c r="L348" i="12"/>
  <c r="K348" i="12"/>
  <c r="J348" i="12"/>
  <c r="I348" i="12"/>
  <c r="L345" i="12"/>
  <c r="K345" i="12"/>
  <c r="J345" i="12"/>
  <c r="I345" i="12"/>
  <c r="L342" i="12"/>
  <c r="K342" i="12"/>
  <c r="J342" i="12"/>
  <c r="I342" i="12"/>
  <c r="P340" i="12"/>
  <c r="O340" i="12"/>
  <c r="N340" i="12"/>
  <c r="M340" i="12"/>
  <c r="L340" i="12"/>
  <c r="K340" i="12"/>
  <c r="J340" i="12"/>
  <c r="I340" i="12"/>
  <c r="L339" i="12"/>
  <c r="K339" i="12"/>
  <c r="J339" i="12"/>
  <c r="I339" i="12"/>
  <c r="L338" i="12"/>
  <c r="K338" i="12"/>
  <c r="J338" i="12"/>
  <c r="I338" i="12"/>
  <c r="L335" i="12"/>
  <c r="K335" i="12"/>
  <c r="J335" i="12"/>
  <c r="I335" i="12"/>
  <c r="L334" i="12"/>
  <c r="K334" i="12"/>
  <c r="J334" i="12"/>
  <c r="I334" i="12"/>
  <c r="L332" i="12"/>
  <c r="K332" i="12"/>
  <c r="J332" i="12"/>
  <c r="I332" i="12"/>
  <c r="L331" i="12"/>
  <c r="K331" i="12"/>
  <c r="J331" i="12"/>
  <c r="I331" i="12"/>
  <c r="L329" i="12"/>
  <c r="K329" i="12"/>
  <c r="J329" i="12"/>
  <c r="I329" i="12"/>
  <c r="L328" i="12"/>
  <c r="K328" i="12"/>
  <c r="J328" i="12"/>
  <c r="I328" i="12"/>
  <c r="L325" i="12"/>
  <c r="K325" i="12"/>
  <c r="J325" i="12"/>
  <c r="I325" i="12"/>
  <c r="L324" i="12"/>
  <c r="K324" i="12"/>
  <c r="J324" i="12"/>
  <c r="I324" i="12"/>
  <c r="L321" i="12"/>
  <c r="K321" i="12"/>
  <c r="J321" i="12"/>
  <c r="I321" i="12"/>
  <c r="L320" i="12"/>
  <c r="K320" i="12"/>
  <c r="J320" i="12"/>
  <c r="I320" i="12"/>
  <c r="L317" i="12"/>
  <c r="K317" i="12"/>
  <c r="J317" i="12"/>
  <c r="I317" i="12"/>
  <c r="L316" i="12"/>
  <c r="K316" i="12"/>
  <c r="J316" i="12"/>
  <c r="I316" i="12"/>
  <c r="L313" i="12"/>
  <c r="K313" i="12"/>
  <c r="J313" i="12"/>
  <c r="I313" i="12"/>
  <c r="L310" i="12"/>
  <c r="K310" i="12"/>
  <c r="J310" i="12"/>
  <c r="I310" i="12"/>
  <c r="L308" i="12"/>
  <c r="K308" i="12"/>
  <c r="J308" i="12"/>
  <c r="I308" i="12"/>
  <c r="L307" i="12"/>
  <c r="K307" i="12"/>
  <c r="J307" i="12"/>
  <c r="I307" i="12"/>
  <c r="L306" i="12"/>
  <c r="K306" i="12"/>
  <c r="J306" i="12"/>
  <c r="I306" i="12"/>
  <c r="L305" i="12"/>
  <c r="K305" i="12"/>
  <c r="J305" i="12"/>
  <c r="I305" i="12"/>
  <c r="L302" i="12"/>
  <c r="K302" i="12"/>
  <c r="J302" i="12"/>
  <c r="I302" i="12"/>
  <c r="L301" i="12"/>
  <c r="K301" i="12"/>
  <c r="J301" i="12"/>
  <c r="I301" i="12"/>
  <c r="L299" i="12"/>
  <c r="K299" i="12"/>
  <c r="J299" i="12"/>
  <c r="I299" i="12"/>
  <c r="L298" i="12"/>
  <c r="K298" i="12"/>
  <c r="J298" i="12"/>
  <c r="I298" i="12"/>
  <c r="L296" i="12"/>
  <c r="K296" i="12"/>
  <c r="J296" i="12"/>
  <c r="I296" i="12"/>
  <c r="L295" i="12"/>
  <c r="K295" i="12"/>
  <c r="J295" i="12"/>
  <c r="I295" i="12"/>
  <c r="L292" i="12"/>
  <c r="K292" i="12"/>
  <c r="J292" i="12"/>
  <c r="I292" i="12"/>
  <c r="L291" i="12"/>
  <c r="K291" i="12"/>
  <c r="J291" i="12"/>
  <c r="I291" i="12"/>
  <c r="L288" i="12"/>
  <c r="K288" i="12"/>
  <c r="J288" i="12"/>
  <c r="I288" i="12"/>
  <c r="L287" i="12"/>
  <c r="K287" i="12"/>
  <c r="J287" i="12"/>
  <c r="I287" i="12"/>
  <c r="L284" i="12"/>
  <c r="K284" i="12"/>
  <c r="J284" i="12"/>
  <c r="I284" i="12"/>
  <c r="L283" i="12"/>
  <c r="K283" i="12"/>
  <c r="J283" i="12"/>
  <c r="I283" i="12"/>
  <c r="L280" i="12"/>
  <c r="K280" i="12"/>
  <c r="J280" i="12"/>
  <c r="I280" i="12"/>
  <c r="L277" i="12"/>
  <c r="K277" i="12"/>
  <c r="J277" i="12"/>
  <c r="I277" i="12"/>
  <c r="L275" i="12"/>
  <c r="K275" i="12"/>
  <c r="J275" i="12"/>
  <c r="I275" i="12"/>
  <c r="L274" i="12"/>
  <c r="K274" i="12"/>
  <c r="J274" i="12"/>
  <c r="I274" i="12"/>
  <c r="L273" i="12"/>
  <c r="K273" i="12"/>
  <c r="J273" i="12"/>
  <c r="I273" i="12"/>
  <c r="L270" i="12"/>
  <c r="K270" i="12"/>
  <c r="J270" i="12"/>
  <c r="I270" i="12"/>
  <c r="L269" i="12"/>
  <c r="K269" i="12"/>
  <c r="J269" i="12"/>
  <c r="I269" i="12"/>
  <c r="L267" i="12"/>
  <c r="K267" i="12"/>
  <c r="J267" i="12"/>
  <c r="I267" i="12"/>
  <c r="L266" i="12"/>
  <c r="K266" i="12"/>
  <c r="J266" i="12"/>
  <c r="I266" i="12"/>
  <c r="L264" i="12"/>
  <c r="K264" i="12"/>
  <c r="J264" i="12"/>
  <c r="I264" i="12"/>
  <c r="L263" i="12"/>
  <c r="K263" i="12"/>
  <c r="J263" i="12"/>
  <c r="I263" i="12"/>
  <c r="L260" i="12"/>
  <c r="K260" i="12"/>
  <c r="J260" i="12"/>
  <c r="I260" i="12"/>
  <c r="L259" i="12"/>
  <c r="K259" i="12"/>
  <c r="J259" i="12"/>
  <c r="I259" i="12"/>
  <c r="L256" i="12"/>
  <c r="K256" i="12"/>
  <c r="J256" i="12"/>
  <c r="I256" i="12"/>
  <c r="L255" i="12"/>
  <c r="K255" i="12"/>
  <c r="J255" i="12"/>
  <c r="I255" i="12"/>
  <c r="L252" i="12"/>
  <c r="K252" i="12"/>
  <c r="J252" i="12"/>
  <c r="I252" i="12"/>
  <c r="L251" i="12"/>
  <c r="K251" i="12"/>
  <c r="J251" i="12"/>
  <c r="I251" i="12"/>
  <c r="L248" i="12"/>
  <c r="K248" i="12"/>
  <c r="J248" i="12"/>
  <c r="I248" i="12"/>
  <c r="L245" i="12"/>
  <c r="K245" i="12"/>
  <c r="J245" i="12"/>
  <c r="I245" i="12"/>
  <c r="L243" i="12"/>
  <c r="K243" i="12"/>
  <c r="J243" i="12"/>
  <c r="I243" i="12"/>
  <c r="L242" i="12"/>
  <c r="K242" i="12"/>
  <c r="J242" i="12"/>
  <c r="I242" i="12"/>
  <c r="L241" i="12"/>
  <c r="K241" i="12"/>
  <c r="J241" i="12"/>
  <c r="I241" i="12"/>
  <c r="L240" i="12"/>
  <c r="K240" i="12"/>
  <c r="J240" i="12"/>
  <c r="I240" i="12"/>
  <c r="L236" i="12"/>
  <c r="K236" i="12"/>
  <c r="J236" i="12"/>
  <c r="I236" i="12"/>
  <c r="L235" i="12"/>
  <c r="K235" i="12"/>
  <c r="J235" i="12"/>
  <c r="I235" i="12"/>
  <c r="L234" i="12"/>
  <c r="K234" i="12"/>
  <c r="J234" i="12"/>
  <c r="I234" i="12"/>
  <c r="L232" i="12"/>
  <c r="K232" i="12"/>
  <c r="J232" i="12"/>
  <c r="I232" i="12"/>
  <c r="L231" i="12"/>
  <c r="K231" i="12"/>
  <c r="J231" i="12"/>
  <c r="I231" i="12"/>
  <c r="L230" i="12"/>
  <c r="K230" i="12"/>
  <c r="J230" i="12"/>
  <c r="I230" i="12"/>
  <c r="P223" i="12"/>
  <c r="O223" i="12"/>
  <c r="N223" i="12"/>
  <c r="M223" i="12"/>
  <c r="L223" i="12"/>
  <c r="K223" i="12"/>
  <c r="J223" i="12"/>
  <c r="I223" i="12"/>
  <c r="L222" i="12"/>
  <c r="K222" i="12"/>
  <c r="J222" i="12"/>
  <c r="I222" i="12"/>
  <c r="L220" i="12"/>
  <c r="K220" i="12"/>
  <c r="J220" i="12"/>
  <c r="I220" i="12"/>
  <c r="L219" i="12"/>
  <c r="K219" i="12"/>
  <c r="J219" i="12"/>
  <c r="I219" i="12"/>
  <c r="L218" i="12"/>
  <c r="K218" i="12"/>
  <c r="J218" i="12"/>
  <c r="I218" i="12"/>
  <c r="L213" i="12"/>
  <c r="K213" i="12"/>
  <c r="J213" i="12"/>
  <c r="I213" i="12"/>
  <c r="L212" i="12"/>
  <c r="K212" i="12"/>
  <c r="J212" i="12"/>
  <c r="I212" i="12"/>
  <c r="L211" i="12"/>
  <c r="K211" i="12"/>
  <c r="J211" i="12"/>
  <c r="I211" i="12"/>
  <c r="L209" i="12"/>
  <c r="K209" i="12"/>
  <c r="J209" i="12"/>
  <c r="I209" i="12"/>
  <c r="L208" i="12"/>
  <c r="K208" i="12"/>
  <c r="J208" i="12"/>
  <c r="I208" i="12"/>
  <c r="L204" i="12"/>
  <c r="K204" i="12"/>
  <c r="J204" i="12"/>
  <c r="I204" i="12"/>
  <c r="L203" i="12"/>
  <c r="K203" i="12"/>
  <c r="J203" i="12"/>
  <c r="I203" i="12"/>
  <c r="L198" i="12"/>
  <c r="K198" i="12"/>
  <c r="J198" i="12"/>
  <c r="I198" i="12"/>
  <c r="L197" i="12"/>
  <c r="K197" i="12"/>
  <c r="J197" i="12"/>
  <c r="I197" i="12"/>
  <c r="L193" i="12"/>
  <c r="K193" i="12"/>
  <c r="J193" i="12"/>
  <c r="I193" i="12"/>
  <c r="L192" i="12"/>
  <c r="K192" i="12"/>
  <c r="J192" i="12"/>
  <c r="I192" i="12"/>
  <c r="L190" i="12"/>
  <c r="K190" i="12"/>
  <c r="J190" i="12"/>
  <c r="I190" i="12"/>
  <c r="L189" i="12"/>
  <c r="K189" i="12"/>
  <c r="J189" i="12"/>
  <c r="I189" i="12"/>
  <c r="L188" i="12"/>
  <c r="K188" i="12"/>
  <c r="J188" i="12"/>
  <c r="I188" i="12"/>
  <c r="L187" i="12"/>
  <c r="K187" i="12"/>
  <c r="J187" i="12"/>
  <c r="I187" i="12"/>
  <c r="L186" i="12"/>
  <c r="K186" i="12"/>
  <c r="J186" i="12"/>
  <c r="I186" i="12"/>
  <c r="L182" i="12"/>
  <c r="K182" i="12"/>
  <c r="J182" i="12"/>
  <c r="I182" i="12"/>
  <c r="L181" i="12"/>
  <c r="K181" i="12"/>
  <c r="J181" i="12"/>
  <c r="I181" i="12"/>
  <c r="L177" i="12"/>
  <c r="K177" i="12"/>
  <c r="J177" i="12"/>
  <c r="I177" i="12"/>
  <c r="L176" i="12"/>
  <c r="K176" i="12"/>
  <c r="J176" i="12"/>
  <c r="I176" i="12"/>
  <c r="L175" i="12"/>
  <c r="K175" i="12"/>
  <c r="J175" i="12"/>
  <c r="I175" i="12"/>
  <c r="L173" i="12"/>
  <c r="K173" i="12"/>
  <c r="J173" i="12"/>
  <c r="I173" i="12"/>
  <c r="L172" i="12"/>
  <c r="K172" i="12"/>
  <c r="J172" i="12"/>
  <c r="I172" i="12"/>
  <c r="L171" i="12"/>
  <c r="K171" i="12"/>
  <c r="J171" i="12"/>
  <c r="I171" i="12"/>
  <c r="L170" i="12"/>
  <c r="K170" i="12"/>
  <c r="J170" i="12"/>
  <c r="I170" i="12"/>
  <c r="L168" i="12"/>
  <c r="K168" i="12"/>
  <c r="J168" i="12"/>
  <c r="I168" i="12"/>
  <c r="L167" i="12"/>
  <c r="K167" i="12"/>
  <c r="J167" i="12"/>
  <c r="I167" i="12"/>
  <c r="L163" i="12"/>
  <c r="K163" i="12"/>
  <c r="J163" i="12"/>
  <c r="I163" i="12"/>
  <c r="L162" i="12"/>
  <c r="K162" i="12"/>
  <c r="J162" i="12"/>
  <c r="I162" i="12"/>
  <c r="L161" i="12"/>
  <c r="K161" i="12"/>
  <c r="J161" i="12"/>
  <c r="I161" i="12"/>
  <c r="L160" i="12"/>
  <c r="K160" i="12"/>
  <c r="J160" i="12"/>
  <c r="I160" i="12"/>
  <c r="L157" i="12"/>
  <c r="K157" i="12"/>
  <c r="J157" i="12"/>
  <c r="I157" i="12"/>
  <c r="L156" i="12"/>
  <c r="K156" i="12"/>
  <c r="J156" i="12"/>
  <c r="I156" i="12"/>
  <c r="L155" i="12"/>
  <c r="K155" i="12"/>
  <c r="J155" i="12"/>
  <c r="I155" i="12"/>
  <c r="L153" i="12"/>
  <c r="K153" i="12"/>
  <c r="J153" i="12"/>
  <c r="I153" i="12"/>
  <c r="L152" i="12"/>
  <c r="K152" i="12"/>
  <c r="J152" i="12"/>
  <c r="I152" i="12"/>
  <c r="L149" i="12"/>
  <c r="K149" i="12"/>
  <c r="J149" i="12"/>
  <c r="I149" i="12"/>
  <c r="L148" i="12"/>
  <c r="K148" i="12"/>
  <c r="J148" i="12"/>
  <c r="I148" i="12"/>
  <c r="L147" i="12"/>
  <c r="K147" i="12"/>
  <c r="J147" i="12"/>
  <c r="I147" i="12"/>
  <c r="L144" i="12"/>
  <c r="K144" i="12"/>
  <c r="J144" i="12"/>
  <c r="I144" i="12"/>
  <c r="L143" i="12"/>
  <c r="K143" i="12"/>
  <c r="J143" i="12"/>
  <c r="I143" i="12"/>
  <c r="L142" i="12"/>
  <c r="K142" i="12"/>
  <c r="J142" i="12"/>
  <c r="I142" i="12"/>
  <c r="L141" i="12"/>
  <c r="K141" i="12"/>
  <c r="J141" i="12"/>
  <c r="I141" i="12"/>
  <c r="L139" i="12"/>
  <c r="K139" i="12"/>
  <c r="J139" i="12"/>
  <c r="I139" i="12"/>
  <c r="L138" i="12"/>
  <c r="K138" i="12"/>
  <c r="J138" i="12"/>
  <c r="I138" i="12"/>
  <c r="L137" i="12"/>
  <c r="K137" i="12"/>
  <c r="J137" i="12"/>
  <c r="I137" i="12"/>
  <c r="L135" i="12"/>
  <c r="K135" i="12"/>
  <c r="J135" i="12"/>
  <c r="I135" i="12"/>
  <c r="L134" i="12"/>
  <c r="K134" i="12"/>
  <c r="J134" i="12"/>
  <c r="I134" i="12"/>
  <c r="L133" i="12"/>
  <c r="K133" i="12"/>
  <c r="J133" i="12"/>
  <c r="I133" i="12"/>
  <c r="L131" i="12"/>
  <c r="K131" i="12"/>
  <c r="J131" i="12"/>
  <c r="I131" i="12"/>
  <c r="L130" i="12"/>
  <c r="K130" i="12"/>
  <c r="J130" i="12"/>
  <c r="I130" i="12"/>
  <c r="L129" i="12"/>
  <c r="K129" i="12"/>
  <c r="J129" i="12"/>
  <c r="I129" i="12"/>
  <c r="L127" i="12"/>
  <c r="K127" i="12"/>
  <c r="J127" i="12"/>
  <c r="I127" i="12"/>
  <c r="L126" i="12"/>
  <c r="K126" i="12"/>
  <c r="J126" i="12"/>
  <c r="I126" i="12"/>
  <c r="L125" i="12"/>
  <c r="K125" i="12"/>
  <c r="J125" i="12"/>
  <c r="I125" i="12"/>
  <c r="L123" i="12"/>
  <c r="K123" i="12"/>
  <c r="J123" i="12"/>
  <c r="I123" i="12"/>
  <c r="L122" i="12"/>
  <c r="K122" i="12"/>
  <c r="J122" i="12"/>
  <c r="I122" i="12"/>
  <c r="L121" i="12"/>
  <c r="K121" i="12"/>
  <c r="J121" i="12"/>
  <c r="I121" i="12"/>
  <c r="L118" i="12"/>
  <c r="K118" i="12"/>
  <c r="J118" i="12"/>
  <c r="I118" i="12"/>
  <c r="L117" i="12"/>
  <c r="K117" i="12"/>
  <c r="J117" i="12"/>
  <c r="I117" i="12"/>
  <c r="L116" i="12"/>
  <c r="K116" i="12"/>
  <c r="J116" i="12"/>
  <c r="I116" i="12"/>
  <c r="L115" i="12"/>
  <c r="K115" i="12"/>
  <c r="J115" i="12"/>
  <c r="I115" i="12"/>
  <c r="L112" i="12"/>
  <c r="K112" i="12"/>
  <c r="J112" i="12"/>
  <c r="I112" i="12"/>
  <c r="L111" i="12"/>
  <c r="K111" i="12"/>
  <c r="J111" i="12"/>
  <c r="I111" i="12"/>
  <c r="L108" i="12"/>
  <c r="K108" i="12"/>
  <c r="J108" i="12"/>
  <c r="I108" i="12"/>
  <c r="L107" i="12"/>
  <c r="K107" i="12"/>
  <c r="J107" i="12"/>
  <c r="I107" i="12"/>
  <c r="L106" i="12"/>
  <c r="K106" i="12"/>
  <c r="J106" i="12"/>
  <c r="I106" i="12"/>
  <c r="L103" i="12"/>
  <c r="K103" i="12"/>
  <c r="J103" i="12"/>
  <c r="I103" i="12"/>
  <c r="L102" i="12"/>
  <c r="K102" i="12"/>
  <c r="J102" i="12"/>
  <c r="I102" i="12"/>
  <c r="L101" i="12"/>
  <c r="K101" i="12"/>
  <c r="J101" i="12"/>
  <c r="I101" i="12"/>
  <c r="L98" i="12"/>
  <c r="K98" i="12"/>
  <c r="J98" i="12"/>
  <c r="I98" i="12"/>
  <c r="L97" i="12"/>
  <c r="K97" i="12"/>
  <c r="J97" i="12"/>
  <c r="I97" i="12"/>
  <c r="L96" i="12"/>
  <c r="K96" i="12"/>
  <c r="J96" i="12"/>
  <c r="I96" i="12"/>
  <c r="L95" i="12"/>
  <c r="K95" i="12"/>
  <c r="J95" i="12"/>
  <c r="I95" i="12"/>
  <c r="L91" i="12"/>
  <c r="K91" i="12"/>
  <c r="J91" i="12"/>
  <c r="I91" i="12"/>
  <c r="L90" i="12"/>
  <c r="K90" i="12"/>
  <c r="J90" i="12"/>
  <c r="I90" i="12"/>
  <c r="L89" i="12"/>
  <c r="K89" i="12"/>
  <c r="J89" i="12"/>
  <c r="I89" i="12"/>
  <c r="L88" i="12"/>
  <c r="K88" i="12"/>
  <c r="J88" i="12"/>
  <c r="I88" i="12"/>
  <c r="L86" i="12"/>
  <c r="K86" i="12"/>
  <c r="J86" i="12"/>
  <c r="I86" i="12"/>
  <c r="L85" i="12"/>
  <c r="K85" i="12"/>
  <c r="J85" i="12"/>
  <c r="I85" i="12"/>
  <c r="L84" i="12"/>
  <c r="K84" i="12"/>
  <c r="J84" i="12"/>
  <c r="I84" i="12"/>
  <c r="L80" i="12"/>
  <c r="K80" i="12"/>
  <c r="J80" i="12"/>
  <c r="I80" i="12"/>
  <c r="L79" i="12"/>
  <c r="K79" i="12"/>
  <c r="J79" i="12"/>
  <c r="I79" i="12"/>
  <c r="L75" i="12"/>
  <c r="K75" i="12"/>
  <c r="J75" i="12"/>
  <c r="I75" i="12"/>
  <c r="L74" i="12"/>
  <c r="K74" i="12"/>
  <c r="J74" i="12"/>
  <c r="I74" i="12"/>
  <c r="L70" i="12"/>
  <c r="K70" i="12"/>
  <c r="J70" i="12"/>
  <c r="I70" i="12"/>
  <c r="L69" i="12"/>
  <c r="K69" i="12"/>
  <c r="J69" i="12"/>
  <c r="I69" i="12"/>
  <c r="L68" i="12"/>
  <c r="K68" i="12"/>
  <c r="J68" i="12"/>
  <c r="I68" i="12"/>
  <c r="L67" i="12"/>
  <c r="K67" i="12"/>
  <c r="J67" i="12"/>
  <c r="I67" i="12"/>
  <c r="L50" i="12"/>
  <c r="K50" i="12"/>
  <c r="J50" i="12"/>
  <c r="I50" i="12"/>
  <c r="L49" i="12"/>
  <c r="K49" i="12"/>
  <c r="J49" i="12"/>
  <c r="I49" i="12"/>
  <c r="L48" i="12"/>
  <c r="K48" i="12"/>
  <c r="J48" i="12"/>
  <c r="I48" i="12"/>
  <c r="L47" i="12"/>
  <c r="K47" i="12"/>
  <c r="J47" i="12"/>
  <c r="I47" i="12"/>
  <c r="L45" i="12"/>
  <c r="K45" i="12"/>
  <c r="J45" i="12"/>
  <c r="I45" i="12"/>
  <c r="L44" i="12"/>
  <c r="K44" i="12"/>
  <c r="J44" i="12"/>
  <c r="I44" i="12"/>
  <c r="L43" i="12"/>
  <c r="K43" i="12"/>
  <c r="J43" i="12"/>
  <c r="I43" i="12"/>
  <c r="L41" i="12"/>
  <c r="K41" i="12"/>
  <c r="J41" i="12"/>
  <c r="I41" i="12"/>
  <c r="L39" i="12"/>
  <c r="K39" i="12"/>
  <c r="J39" i="12"/>
  <c r="I39" i="12"/>
  <c r="L38" i="12"/>
  <c r="K38" i="12"/>
  <c r="J38" i="12"/>
  <c r="I38" i="12"/>
  <c r="L37" i="12"/>
  <c r="K37" i="12"/>
  <c r="J37" i="12"/>
  <c r="I37" i="12"/>
  <c r="L36" i="12"/>
  <c r="K36" i="12"/>
  <c r="J36" i="12"/>
  <c r="I36" i="12"/>
  <c r="L35" i="12"/>
  <c r="L370" i="12" s="1"/>
  <c r="K35" i="12"/>
  <c r="K370" i="12" s="1"/>
  <c r="J35" i="12"/>
  <c r="J370" i="12" s="1"/>
  <c r="I35" i="12"/>
  <c r="I370" i="12" s="1"/>
  <c r="L367" i="11"/>
  <c r="K367" i="11"/>
  <c r="J367" i="11"/>
  <c r="I367" i="11"/>
  <c r="L366" i="11"/>
  <c r="K366" i="11"/>
  <c r="J366" i="11"/>
  <c r="I366" i="11"/>
  <c r="L364" i="11"/>
  <c r="K364" i="11"/>
  <c r="J364" i="11"/>
  <c r="I364" i="11"/>
  <c r="L363" i="11"/>
  <c r="K363" i="11"/>
  <c r="J363" i="11"/>
  <c r="I363" i="11"/>
  <c r="L361" i="11"/>
  <c r="K361" i="11"/>
  <c r="J361" i="11"/>
  <c r="I361" i="11"/>
  <c r="L360" i="11"/>
  <c r="K360" i="11"/>
  <c r="J360" i="11"/>
  <c r="I360" i="11"/>
  <c r="L357" i="11"/>
  <c r="K357" i="11"/>
  <c r="J357" i="11"/>
  <c r="I357" i="11"/>
  <c r="L356" i="11"/>
  <c r="K356" i="11"/>
  <c r="J356" i="11"/>
  <c r="I356" i="11"/>
  <c r="L353" i="11"/>
  <c r="K353" i="11"/>
  <c r="J353" i="11"/>
  <c r="I353" i="11"/>
  <c r="L352" i="11"/>
  <c r="K352" i="11"/>
  <c r="J352" i="11"/>
  <c r="I352" i="11"/>
  <c r="L349" i="11"/>
  <c r="K349" i="11"/>
  <c r="J349" i="11"/>
  <c r="I349" i="11"/>
  <c r="L348" i="11"/>
  <c r="K348" i="11"/>
  <c r="J348" i="11"/>
  <c r="I348" i="11"/>
  <c r="L345" i="11"/>
  <c r="K345" i="11"/>
  <c r="J345" i="11"/>
  <c r="I345" i="11"/>
  <c r="L342" i="11"/>
  <c r="K342" i="11"/>
  <c r="J342" i="11"/>
  <c r="I342" i="11"/>
  <c r="P340" i="11"/>
  <c r="O340" i="11"/>
  <c r="N340" i="11"/>
  <c r="M340" i="11"/>
  <c r="L340" i="11"/>
  <c r="K340" i="11"/>
  <c r="J340" i="11"/>
  <c r="I340" i="11"/>
  <c r="L339" i="11"/>
  <c r="K339" i="11"/>
  <c r="J339" i="11"/>
  <c r="I339" i="11"/>
  <c r="L338" i="11"/>
  <c r="K338" i="11"/>
  <c r="J338" i="11"/>
  <c r="I338" i="11"/>
  <c r="L335" i="11"/>
  <c r="K335" i="11"/>
  <c r="J335" i="11"/>
  <c r="I335" i="11"/>
  <c r="L334" i="11"/>
  <c r="K334" i="11"/>
  <c r="J334" i="11"/>
  <c r="I334" i="11"/>
  <c r="L332" i="11"/>
  <c r="K332" i="11"/>
  <c r="J332" i="11"/>
  <c r="I332" i="11"/>
  <c r="L331" i="11"/>
  <c r="K331" i="11"/>
  <c r="J331" i="11"/>
  <c r="I331" i="11"/>
  <c r="L329" i="11"/>
  <c r="K329" i="11"/>
  <c r="J329" i="11"/>
  <c r="I329" i="11"/>
  <c r="L328" i="11"/>
  <c r="K328" i="11"/>
  <c r="J328" i="11"/>
  <c r="I328" i="11"/>
  <c r="L325" i="11"/>
  <c r="K325" i="11"/>
  <c r="J325" i="11"/>
  <c r="I325" i="11"/>
  <c r="L324" i="11"/>
  <c r="K324" i="11"/>
  <c r="J324" i="11"/>
  <c r="I324" i="11"/>
  <c r="L321" i="11"/>
  <c r="K321" i="11"/>
  <c r="J321" i="11"/>
  <c r="I321" i="11"/>
  <c r="L320" i="11"/>
  <c r="K320" i="11"/>
  <c r="J320" i="11"/>
  <c r="I320" i="11"/>
  <c r="L317" i="11"/>
  <c r="K317" i="11"/>
  <c r="J317" i="11"/>
  <c r="I317" i="11"/>
  <c r="L316" i="11"/>
  <c r="K316" i="11"/>
  <c r="J316" i="11"/>
  <c r="I316" i="11"/>
  <c r="L313" i="11"/>
  <c r="K313" i="11"/>
  <c r="J313" i="11"/>
  <c r="I313" i="11"/>
  <c r="L310" i="11"/>
  <c r="K310" i="11"/>
  <c r="J310" i="11"/>
  <c r="I310" i="11"/>
  <c r="L308" i="11"/>
  <c r="K308" i="11"/>
  <c r="J308" i="11"/>
  <c r="I308" i="11"/>
  <c r="L307" i="11"/>
  <c r="K307" i="11"/>
  <c r="J307" i="11"/>
  <c r="I307" i="11"/>
  <c r="L306" i="11"/>
  <c r="K306" i="11"/>
  <c r="J306" i="11"/>
  <c r="I306" i="11"/>
  <c r="L305" i="11"/>
  <c r="K305" i="11"/>
  <c r="J305" i="11"/>
  <c r="I305" i="11"/>
  <c r="L302" i="11"/>
  <c r="K302" i="11"/>
  <c r="J302" i="11"/>
  <c r="I302" i="11"/>
  <c r="L301" i="11"/>
  <c r="K301" i="11"/>
  <c r="J301" i="11"/>
  <c r="I301" i="11"/>
  <c r="L299" i="11"/>
  <c r="K299" i="11"/>
  <c r="J299" i="11"/>
  <c r="I299" i="11"/>
  <c r="L298" i="11"/>
  <c r="K298" i="11"/>
  <c r="J298" i="11"/>
  <c r="I298" i="11"/>
  <c r="L296" i="11"/>
  <c r="K296" i="11"/>
  <c r="J296" i="11"/>
  <c r="I296" i="11"/>
  <c r="L295" i="11"/>
  <c r="K295" i="11"/>
  <c r="J295" i="11"/>
  <c r="I295" i="11"/>
  <c r="L292" i="11"/>
  <c r="K292" i="11"/>
  <c r="J292" i="11"/>
  <c r="I292" i="11"/>
  <c r="L291" i="11"/>
  <c r="K291" i="11"/>
  <c r="J291" i="11"/>
  <c r="I291" i="11"/>
  <c r="L288" i="11"/>
  <c r="K288" i="11"/>
  <c r="J288" i="11"/>
  <c r="I288" i="11"/>
  <c r="L287" i="11"/>
  <c r="K287" i="11"/>
  <c r="J287" i="11"/>
  <c r="I287" i="11"/>
  <c r="L284" i="11"/>
  <c r="K284" i="11"/>
  <c r="J284" i="11"/>
  <c r="I284" i="11"/>
  <c r="L283" i="11"/>
  <c r="K283" i="11"/>
  <c r="J283" i="11"/>
  <c r="I283" i="11"/>
  <c r="L280" i="11"/>
  <c r="K280" i="11"/>
  <c r="J280" i="11"/>
  <c r="I280" i="11"/>
  <c r="L277" i="11"/>
  <c r="K277" i="11"/>
  <c r="J277" i="11"/>
  <c r="I277" i="11"/>
  <c r="L275" i="11"/>
  <c r="K275" i="11"/>
  <c r="J275" i="11"/>
  <c r="I275" i="11"/>
  <c r="L274" i="11"/>
  <c r="K274" i="11"/>
  <c r="J274" i="11"/>
  <c r="I274" i="11"/>
  <c r="L273" i="11"/>
  <c r="K273" i="11"/>
  <c r="J273" i="11"/>
  <c r="I273" i="11"/>
  <c r="L270" i="11"/>
  <c r="K270" i="11"/>
  <c r="J270" i="11"/>
  <c r="I270" i="11"/>
  <c r="L269" i="11"/>
  <c r="K269" i="11"/>
  <c r="J269" i="11"/>
  <c r="I269" i="11"/>
  <c r="L267" i="11"/>
  <c r="K267" i="11"/>
  <c r="J267" i="11"/>
  <c r="I267" i="11"/>
  <c r="L266" i="11"/>
  <c r="K266" i="11"/>
  <c r="J266" i="11"/>
  <c r="I266" i="11"/>
  <c r="L264" i="11"/>
  <c r="K264" i="11"/>
  <c r="J264" i="11"/>
  <c r="I264" i="11"/>
  <c r="L263" i="11"/>
  <c r="K263" i="11"/>
  <c r="J263" i="11"/>
  <c r="I263" i="11"/>
  <c r="L260" i="11"/>
  <c r="K260" i="11"/>
  <c r="J260" i="11"/>
  <c r="I260" i="11"/>
  <c r="L259" i="11"/>
  <c r="K259" i="11"/>
  <c r="J259" i="11"/>
  <c r="I259" i="11"/>
  <c r="L256" i="11"/>
  <c r="K256" i="11"/>
  <c r="J256" i="11"/>
  <c r="I256" i="11"/>
  <c r="L255" i="11"/>
  <c r="K255" i="11"/>
  <c r="J255" i="11"/>
  <c r="I255" i="11"/>
  <c r="L252" i="11"/>
  <c r="K252" i="11"/>
  <c r="J252" i="11"/>
  <c r="I252" i="11"/>
  <c r="L251" i="11"/>
  <c r="K251" i="11"/>
  <c r="J251" i="11"/>
  <c r="I251" i="11"/>
  <c r="L248" i="11"/>
  <c r="K248" i="11"/>
  <c r="J248" i="11"/>
  <c r="I248" i="11"/>
  <c r="L245" i="11"/>
  <c r="K245" i="11"/>
  <c r="J245" i="11"/>
  <c r="I245" i="11"/>
  <c r="L243" i="11"/>
  <c r="K243" i="11"/>
  <c r="J243" i="11"/>
  <c r="I243" i="11"/>
  <c r="L242" i="11"/>
  <c r="K242" i="11"/>
  <c r="J242" i="11"/>
  <c r="I242" i="11"/>
  <c r="L241" i="11"/>
  <c r="K241" i="11"/>
  <c r="J241" i="11"/>
  <c r="I241" i="11"/>
  <c r="L240" i="11"/>
  <c r="K240" i="11"/>
  <c r="J240" i="11"/>
  <c r="I240" i="11"/>
  <c r="L236" i="11"/>
  <c r="K236" i="11"/>
  <c r="K235" i="11" s="1"/>
  <c r="K234" i="11" s="1"/>
  <c r="K187" i="11" s="1"/>
  <c r="K186" i="11" s="1"/>
  <c r="J236" i="11"/>
  <c r="I236" i="11"/>
  <c r="L235" i="11"/>
  <c r="J235" i="11"/>
  <c r="I235" i="11"/>
  <c r="L234" i="11"/>
  <c r="J234" i="11"/>
  <c r="I234" i="11"/>
  <c r="L232" i="11"/>
  <c r="K232" i="11"/>
  <c r="J232" i="11"/>
  <c r="I232" i="11"/>
  <c r="L231" i="11"/>
  <c r="K231" i="11"/>
  <c r="J231" i="11"/>
  <c r="I231" i="11"/>
  <c r="L230" i="11"/>
  <c r="K230" i="11"/>
  <c r="J230" i="11"/>
  <c r="I230" i="11"/>
  <c r="P223" i="11"/>
  <c r="O223" i="11"/>
  <c r="N223" i="11"/>
  <c r="M223" i="11"/>
  <c r="L223" i="11"/>
  <c r="K223" i="11"/>
  <c r="J223" i="11"/>
  <c r="I223" i="11"/>
  <c r="L222" i="11"/>
  <c r="K222" i="11"/>
  <c r="J222" i="11"/>
  <c r="I222" i="11"/>
  <c r="L220" i="11"/>
  <c r="K220" i="11"/>
  <c r="J220" i="11"/>
  <c r="I220" i="11"/>
  <c r="L219" i="11"/>
  <c r="K219" i="11"/>
  <c r="J219" i="11"/>
  <c r="I219" i="11"/>
  <c r="L218" i="11"/>
  <c r="K218" i="11"/>
  <c r="J218" i="11"/>
  <c r="I218" i="11"/>
  <c r="L213" i="11"/>
  <c r="K213" i="11"/>
  <c r="J213" i="11"/>
  <c r="I213" i="11"/>
  <c r="L212" i="11"/>
  <c r="K212" i="11"/>
  <c r="J212" i="11"/>
  <c r="I212" i="11"/>
  <c r="L211" i="11"/>
  <c r="K211" i="11"/>
  <c r="J211" i="11"/>
  <c r="I211" i="11"/>
  <c r="L209" i="11"/>
  <c r="K209" i="11"/>
  <c r="J209" i="11"/>
  <c r="I209" i="11"/>
  <c r="L208" i="11"/>
  <c r="K208" i="11"/>
  <c r="J208" i="11"/>
  <c r="I208" i="11"/>
  <c r="L204" i="11"/>
  <c r="K204" i="11"/>
  <c r="J204" i="11"/>
  <c r="I204" i="11"/>
  <c r="L203" i="11"/>
  <c r="K203" i="11"/>
  <c r="J203" i="11"/>
  <c r="I203" i="11"/>
  <c r="L198" i="11"/>
  <c r="K198" i="11"/>
  <c r="J198" i="11"/>
  <c r="I198" i="11"/>
  <c r="L197" i="11"/>
  <c r="K197" i="11"/>
  <c r="J197" i="11"/>
  <c r="I197" i="11"/>
  <c r="L193" i="11"/>
  <c r="K193" i="11"/>
  <c r="J193" i="11"/>
  <c r="I193" i="11"/>
  <c r="L192" i="11"/>
  <c r="K192" i="11"/>
  <c r="J192" i="11"/>
  <c r="I192" i="11"/>
  <c r="L190" i="11"/>
  <c r="K190" i="11"/>
  <c r="J190" i="11"/>
  <c r="I190" i="11"/>
  <c r="L189" i="11"/>
  <c r="K189" i="11"/>
  <c r="J189" i="11"/>
  <c r="I189" i="11"/>
  <c r="L188" i="11"/>
  <c r="K188" i="11"/>
  <c r="J188" i="11"/>
  <c r="I188" i="11"/>
  <c r="L187" i="11"/>
  <c r="J187" i="11"/>
  <c r="I187" i="11"/>
  <c r="L186" i="11"/>
  <c r="J186" i="11"/>
  <c r="I186" i="11"/>
  <c r="L182" i="11"/>
  <c r="K182" i="11"/>
  <c r="J182" i="11"/>
  <c r="I182" i="11"/>
  <c r="L181" i="11"/>
  <c r="K181" i="11"/>
  <c r="J181" i="11"/>
  <c r="I181" i="11"/>
  <c r="L177" i="11"/>
  <c r="K177" i="11"/>
  <c r="J177" i="11"/>
  <c r="I177" i="11"/>
  <c r="L176" i="11"/>
  <c r="K176" i="11"/>
  <c r="J176" i="11"/>
  <c r="I176" i="11"/>
  <c r="L175" i="11"/>
  <c r="K175" i="11"/>
  <c r="J175" i="11"/>
  <c r="I175" i="11"/>
  <c r="L173" i="11"/>
  <c r="K173" i="11"/>
  <c r="J173" i="11"/>
  <c r="I173" i="11"/>
  <c r="L172" i="11"/>
  <c r="K172" i="11"/>
  <c r="J172" i="11"/>
  <c r="I172" i="11"/>
  <c r="L171" i="11"/>
  <c r="K171" i="11"/>
  <c r="J171" i="11"/>
  <c r="I171" i="11"/>
  <c r="L170" i="11"/>
  <c r="K170" i="11"/>
  <c r="J170" i="11"/>
  <c r="I170" i="11"/>
  <c r="L168" i="11"/>
  <c r="K168" i="11"/>
  <c r="J168" i="11"/>
  <c r="I168" i="11"/>
  <c r="L167" i="11"/>
  <c r="K167" i="11"/>
  <c r="J167" i="11"/>
  <c r="I167" i="11"/>
  <c r="L163" i="11"/>
  <c r="K163" i="11"/>
  <c r="J163" i="11"/>
  <c r="I163" i="11"/>
  <c r="L162" i="11"/>
  <c r="K162" i="11"/>
  <c r="J162" i="11"/>
  <c r="I162" i="11"/>
  <c r="L161" i="11"/>
  <c r="K161" i="11"/>
  <c r="J161" i="11"/>
  <c r="I161" i="11"/>
  <c r="L160" i="11"/>
  <c r="K160" i="11"/>
  <c r="J160" i="11"/>
  <c r="I160" i="11"/>
  <c r="L157" i="11"/>
  <c r="K157" i="11"/>
  <c r="J157" i="11"/>
  <c r="I157" i="11"/>
  <c r="L156" i="11"/>
  <c r="K156" i="11"/>
  <c r="J156" i="11"/>
  <c r="I156" i="11"/>
  <c r="L155" i="11"/>
  <c r="K155" i="11"/>
  <c r="J155" i="11"/>
  <c r="I155" i="11"/>
  <c r="L153" i="11"/>
  <c r="K153" i="11"/>
  <c r="J153" i="11"/>
  <c r="I153" i="11"/>
  <c r="L152" i="11"/>
  <c r="K152" i="11"/>
  <c r="J152" i="11"/>
  <c r="I152" i="11"/>
  <c r="L149" i="11"/>
  <c r="K149" i="11"/>
  <c r="J149" i="11"/>
  <c r="I149" i="11"/>
  <c r="L148" i="11"/>
  <c r="K148" i="11"/>
  <c r="J148" i="11"/>
  <c r="I148" i="11"/>
  <c r="L147" i="11"/>
  <c r="K147" i="11"/>
  <c r="J147" i="11"/>
  <c r="I147" i="11"/>
  <c r="L144" i="11"/>
  <c r="K144" i="11"/>
  <c r="J144" i="11"/>
  <c r="I144" i="11"/>
  <c r="L143" i="11"/>
  <c r="K143" i="11"/>
  <c r="J143" i="11"/>
  <c r="I143" i="11"/>
  <c r="L142" i="11"/>
  <c r="K142" i="11"/>
  <c r="J142" i="11"/>
  <c r="I142" i="11"/>
  <c r="L141" i="11"/>
  <c r="K141" i="11"/>
  <c r="J141" i="11"/>
  <c r="I141" i="11"/>
  <c r="L139" i="11"/>
  <c r="K139" i="11"/>
  <c r="J139" i="11"/>
  <c r="I139" i="11"/>
  <c r="L138" i="11"/>
  <c r="K138" i="11"/>
  <c r="J138" i="11"/>
  <c r="I138" i="11"/>
  <c r="L137" i="11"/>
  <c r="K137" i="11"/>
  <c r="J137" i="11"/>
  <c r="I137" i="11"/>
  <c r="L135" i="11"/>
  <c r="K135" i="11"/>
  <c r="J135" i="11"/>
  <c r="I135" i="11"/>
  <c r="L134" i="11"/>
  <c r="K134" i="11"/>
  <c r="J134" i="11"/>
  <c r="I134" i="11"/>
  <c r="L133" i="11"/>
  <c r="K133" i="11"/>
  <c r="J133" i="11"/>
  <c r="I133" i="11"/>
  <c r="L131" i="11"/>
  <c r="K131" i="11"/>
  <c r="J131" i="11"/>
  <c r="I131" i="11"/>
  <c r="L130" i="11"/>
  <c r="K130" i="11"/>
  <c r="J130" i="11"/>
  <c r="I130" i="11"/>
  <c r="L129" i="11"/>
  <c r="K129" i="11"/>
  <c r="J129" i="11"/>
  <c r="I129" i="11"/>
  <c r="L127" i="11"/>
  <c r="K127" i="11"/>
  <c r="J127" i="11"/>
  <c r="I127" i="11"/>
  <c r="L126" i="11"/>
  <c r="K126" i="11"/>
  <c r="J126" i="11"/>
  <c r="I126" i="11"/>
  <c r="L125" i="11"/>
  <c r="K125" i="11"/>
  <c r="J125" i="11"/>
  <c r="I125" i="11"/>
  <c r="L123" i="11"/>
  <c r="K123" i="11"/>
  <c r="J123" i="11"/>
  <c r="I123" i="11"/>
  <c r="L122" i="11"/>
  <c r="K122" i="11"/>
  <c r="J122" i="11"/>
  <c r="I122" i="11"/>
  <c r="L121" i="11"/>
  <c r="K121" i="11"/>
  <c r="J121" i="11"/>
  <c r="I121" i="11"/>
  <c r="L118" i="11"/>
  <c r="K118" i="11"/>
  <c r="J118" i="11"/>
  <c r="I118" i="11"/>
  <c r="L117" i="11"/>
  <c r="K117" i="11"/>
  <c r="J117" i="11"/>
  <c r="I117" i="11"/>
  <c r="L116" i="11"/>
  <c r="K116" i="11"/>
  <c r="J116" i="11"/>
  <c r="I116" i="11"/>
  <c r="L115" i="11"/>
  <c r="K115" i="11"/>
  <c r="J115" i="11"/>
  <c r="I115" i="11"/>
  <c r="L112" i="11"/>
  <c r="K112" i="11"/>
  <c r="J112" i="11"/>
  <c r="I112" i="11"/>
  <c r="L111" i="11"/>
  <c r="K111" i="11"/>
  <c r="J111" i="11"/>
  <c r="I111" i="11"/>
  <c r="L108" i="11"/>
  <c r="K108" i="11"/>
  <c r="J108" i="11"/>
  <c r="I108" i="11"/>
  <c r="L107" i="11"/>
  <c r="K107" i="11"/>
  <c r="J107" i="11"/>
  <c r="I107" i="11"/>
  <c r="L106" i="11"/>
  <c r="K106" i="11"/>
  <c r="J106" i="11"/>
  <c r="I106" i="11"/>
  <c r="L103" i="11"/>
  <c r="K103" i="11"/>
  <c r="J103" i="11"/>
  <c r="I103" i="11"/>
  <c r="L102" i="11"/>
  <c r="K102" i="11"/>
  <c r="J102" i="11"/>
  <c r="I102" i="11"/>
  <c r="L101" i="11"/>
  <c r="K101" i="11"/>
  <c r="J101" i="11"/>
  <c r="I101" i="11"/>
  <c r="L98" i="11"/>
  <c r="K98" i="11"/>
  <c r="J98" i="11"/>
  <c r="I98" i="11"/>
  <c r="L97" i="11"/>
  <c r="K97" i="11"/>
  <c r="J97" i="11"/>
  <c r="I97" i="11"/>
  <c r="L96" i="11"/>
  <c r="K96" i="11"/>
  <c r="J96" i="11"/>
  <c r="I96" i="11"/>
  <c r="L95" i="11"/>
  <c r="K95" i="11"/>
  <c r="J95" i="11"/>
  <c r="I95" i="11"/>
  <c r="L91" i="11"/>
  <c r="K91" i="11"/>
  <c r="J91" i="11"/>
  <c r="I91" i="11"/>
  <c r="L90" i="11"/>
  <c r="K90" i="11"/>
  <c r="J90" i="11"/>
  <c r="I90" i="11"/>
  <c r="L89" i="11"/>
  <c r="K89" i="11"/>
  <c r="J89" i="11"/>
  <c r="I89" i="11"/>
  <c r="L88" i="11"/>
  <c r="K88" i="11"/>
  <c r="J88" i="11"/>
  <c r="I88" i="11"/>
  <c r="L86" i="11"/>
  <c r="K86" i="11"/>
  <c r="J86" i="11"/>
  <c r="I86" i="11"/>
  <c r="L85" i="11"/>
  <c r="K85" i="11"/>
  <c r="J85" i="11"/>
  <c r="I85" i="11"/>
  <c r="L84" i="11"/>
  <c r="K84" i="11"/>
  <c r="J84" i="11"/>
  <c r="I84" i="11"/>
  <c r="L80" i="11"/>
  <c r="K80" i="11"/>
  <c r="J80" i="11"/>
  <c r="I80" i="11"/>
  <c r="L79" i="11"/>
  <c r="K79" i="11"/>
  <c r="J79" i="11"/>
  <c r="I79" i="11"/>
  <c r="L75" i="11"/>
  <c r="K75" i="11"/>
  <c r="J75" i="11"/>
  <c r="I75" i="11"/>
  <c r="L74" i="11"/>
  <c r="K74" i="11"/>
  <c r="J74" i="11"/>
  <c r="I74" i="11"/>
  <c r="L70" i="11"/>
  <c r="K70" i="11"/>
  <c r="J70" i="11"/>
  <c r="I70" i="11"/>
  <c r="L69" i="11"/>
  <c r="K69" i="11"/>
  <c r="J69" i="11"/>
  <c r="I69" i="11"/>
  <c r="L68" i="11"/>
  <c r="K68" i="11"/>
  <c r="J68" i="11"/>
  <c r="I68" i="11"/>
  <c r="L67" i="11"/>
  <c r="K67" i="11"/>
  <c r="J67" i="11"/>
  <c r="I67" i="11"/>
  <c r="L50" i="11"/>
  <c r="K50" i="11"/>
  <c r="J50" i="11"/>
  <c r="I50" i="11"/>
  <c r="L49" i="11"/>
  <c r="K49" i="11"/>
  <c r="J49" i="11"/>
  <c r="I49" i="11"/>
  <c r="L48" i="11"/>
  <c r="K48" i="11"/>
  <c r="J48" i="11"/>
  <c r="I48" i="11"/>
  <c r="L47" i="11"/>
  <c r="K47" i="11"/>
  <c r="J47" i="11"/>
  <c r="I47" i="11"/>
  <c r="L45" i="11"/>
  <c r="K45" i="11"/>
  <c r="J45" i="11"/>
  <c r="I45" i="11"/>
  <c r="L44" i="11"/>
  <c r="K44" i="11"/>
  <c r="J44" i="11"/>
  <c r="I44" i="11"/>
  <c r="L43" i="11"/>
  <c r="K43" i="11"/>
  <c r="J43" i="11"/>
  <c r="I43" i="11"/>
  <c r="L41" i="11"/>
  <c r="K41" i="11"/>
  <c r="J41" i="11"/>
  <c r="I41" i="11"/>
  <c r="L39" i="11"/>
  <c r="K39" i="11"/>
  <c r="J39" i="11"/>
  <c r="I39" i="11"/>
  <c r="L38" i="11"/>
  <c r="K38" i="11"/>
  <c r="J38" i="11"/>
  <c r="I38" i="11"/>
  <c r="L37" i="11"/>
  <c r="K37" i="11"/>
  <c r="J37" i="11"/>
  <c r="I37" i="11"/>
  <c r="L36" i="11"/>
  <c r="K36" i="11"/>
  <c r="J36" i="11"/>
  <c r="I36" i="11"/>
  <c r="L35" i="11"/>
  <c r="L370" i="11" s="1"/>
  <c r="K35" i="11"/>
  <c r="K370" i="11" s="1"/>
  <c r="J35" i="11"/>
  <c r="J370" i="11" s="1"/>
  <c r="I35" i="11"/>
  <c r="I370" i="11" s="1"/>
  <c r="L367" i="10"/>
  <c r="K367" i="10"/>
  <c r="J367" i="10"/>
  <c r="I367" i="10"/>
  <c r="L366" i="10"/>
  <c r="K366" i="10"/>
  <c r="J366" i="10"/>
  <c r="I366" i="10"/>
  <c r="L364" i="10"/>
  <c r="K364" i="10"/>
  <c r="J364" i="10"/>
  <c r="I364" i="10"/>
  <c r="L363" i="10"/>
  <c r="K363" i="10"/>
  <c r="J363" i="10"/>
  <c r="I363" i="10"/>
  <c r="L361" i="10"/>
  <c r="K361" i="10"/>
  <c r="J361" i="10"/>
  <c r="I361" i="10"/>
  <c r="L360" i="10"/>
  <c r="K360" i="10"/>
  <c r="J360" i="10"/>
  <c r="I360" i="10"/>
  <c r="L357" i="10"/>
  <c r="K357" i="10"/>
  <c r="J357" i="10"/>
  <c r="I357" i="10"/>
  <c r="L356" i="10"/>
  <c r="K356" i="10"/>
  <c r="J356" i="10"/>
  <c r="I356" i="10"/>
  <c r="L353" i="10"/>
  <c r="K353" i="10"/>
  <c r="J353" i="10"/>
  <c r="I353" i="10"/>
  <c r="L352" i="10"/>
  <c r="K352" i="10"/>
  <c r="J352" i="10"/>
  <c r="I352" i="10"/>
  <c r="L349" i="10"/>
  <c r="K349" i="10"/>
  <c r="J349" i="10"/>
  <c r="I349" i="10"/>
  <c r="L348" i="10"/>
  <c r="K348" i="10"/>
  <c r="J348" i="10"/>
  <c r="I348" i="10"/>
  <c r="L345" i="10"/>
  <c r="K345" i="10"/>
  <c r="J345" i="10"/>
  <c r="I345" i="10"/>
  <c r="L342" i="10"/>
  <c r="K342" i="10"/>
  <c r="J342" i="10"/>
  <c r="I342" i="10"/>
  <c r="P340" i="10"/>
  <c r="O340" i="10"/>
  <c r="N340" i="10"/>
  <c r="M340" i="10"/>
  <c r="L340" i="10"/>
  <c r="K340" i="10"/>
  <c r="J340" i="10"/>
  <c r="I340" i="10"/>
  <c r="L339" i="10"/>
  <c r="K339" i="10"/>
  <c r="J339" i="10"/>
  <c r="I339" i="10"/>
  <c r="L338" i="10"/>
  <c r="K338" i="10"/>
  <c r="J338" i="10"/>
  <c r="I338" i="10"/>
  <c r="L335" i="10"/>
  <c r="K335" i="10"/>
  <c r="J335" i="10"/>
  <c r="I335" i="10"/>
  <c r="L334" i="10"/>
  <c r="K334" i="10"/>
  <c r="J334" i="10"/>
  <c r="I334" i="10"/>
  <c r="L332" i="10"/>
  <c r="K332" i="10"/>
  <c r="J332" i="10"/>
  <c r="I332" i="10"/>
  <c r="L331" i="10"/>
  <c r="K331" i="10"/>
  <c r="J331" i="10"/>
  <c r="I331" i="10"/>
  <c r="L329" i="10"/>
  <c r="K329" i="10"/>
  <c r="J329" i="10"/>
  <c r="I329" i="10"/>
  <c r="L328" i="10"/>
  <c r="K328" i="10"/>
  <c r="J328" i="10"/>
  <c r="I328" i="10"/>
  <c r="L325" i="10"/>
  <c r="K325" i="10"/>
  <c r="J325" i="10"/>
  <c r="I325" i="10"/>
  <c r="L324" i="10"/>
  <c r="K324" i="10"/>
  <c r="J324" i="10"/>
  <c r="I324" i="10"/>
  <c r="L321" i="10"/>
  <c r="K321" i="10"/>
  <c r="J321" i="10"/>
  <c r="I321" i="10"/>
  <c r="L320" i="10"/>
  <c r="K320" i="10"/>
  <c r="J320" i="10"/>
  <c r="I320" i="10"/>
  <c r="L317" i="10"/>
  <c r="K317" i="10"/>
  <c r="J317" i="10"/>
  <c r="I317" i="10"/>
  <c r="L316" i="10"/>
  <c r="K316" i="10"/>
  <c r="J316" i="10"/>
  <c r="I316" i="10"/>
  <c r="L313" i="10"/>
  <c r="K313" i="10"/>
  <c r="J313" i="10"/>
  <c r="I313" i="10"/>
  <c r="L310" i="10"/>
  <c r="K310" i="10"/>
  <c r="J310" i="10"/>
  <c r="I310" i="10"/>
  <c r="L308" i="10"/>
  <c r="K308" i="10"/>
  <c r="J308" i="10"/>
  <c r="I308" i="10"/>
  <c r="L307" i="10"/>
  <c r="K307" i="10"/>
  <c r="J307" i="10"/>
  <c r="I307" i="10"/>
  <c r="L306" i="10"/>
  <c r="K306" i="10"/>
  <c r="J306" i="10"/>
  <c r="I306" i="10"/>
  <c r="L305" i="10"/>
  <c r="K305" i="10"/>
  <c r="J305" i="10"/>
  <c r="I305" i="10"/>
  <c r="L302" i="10"/>
  <c r="K302" i="10"/>
  <c r="J302" i="10"/>
  <c r="I302" i="10"/>
  <c r="L301" i="10"/>
  <c r="K301" i="10"/>
  <c r="J301" i="10"/>
  <c r="I301" i="10"/>
  <c r="L299" i="10"/>
  <c r="K299" i="10"/>
  <c r="J299" i="10"/>
  <c r="I299" i="10"/>
  <c r="L298" i="10"/>
  <c r="K298" i="10"/>
  <c r="J298" i="10"/>
  <c r="I298" i="10"/>
  <c r="L296" i="10"/>
  <c r="K296" i="10"/>
  <c r="J296" i="10"/>
  <c r="I296" i="10"/>
  <c r="L295" i="10"/>
  <c r="K295" i="10"/>
  <c r="J295" i="10"/>
  <c r="I295" i="10"/>
  <c r="L292" i="10"/>
  <c r="K292" i="10"/>
  <c r="J292" i="10"/>
  <c r="I292" i="10"/>
  <c r="L291" i="10"/>
  <c r="K291" i="10"/>
  <c r="J291" i="10"/>
  <c r="I291" i="10"/>
  <c r="L288" i="10"/>
  <c r="K288" i="10"/>
  <c r="J288" i="10"/>
  <c r="I288" i="10"/>
  <c r="L287" i="10"/>
  <c r="K287" i="10"/>
  <c r="J287" i="10"/>
  <c r="I287" i="10"/>
  <c r="L284" i="10"/>
  <c r="K284" i="10"/>
  <c r="J284" i="10"/>
  <c r="I284" i="10"/>
  <c r="L283" i="10"/>
  <c r="K283" i="10"/>
  <c r="J283" i="10"/>
  <c r="I283" i="10"/>
  <c r="L280" i="10"/>
  <c r="K280" i="10"/>
  <c r="J280" i="10"/>
  <c r="I280" i="10"/>
  <c r="L277" i="10"/>
  <c r="K277" i="10"/>
  <c r="J277" i="10"/>
  <c r="I277" i="10"/>
  <c r="L275" i="10"/>
  <c r="K275" i="10"/>
  <c r="J275" i="10"/>
  <c r="I275" i="10"/>
  <c r="L274" i="10"/>
  <c r="K274" i="10"/>
  <c r="J274" i="10"/>
  <c r="I274" i="10"/>
  <c r="L273" i="10"/>
  <c r="K273" i="10"/>
  <c r="J273" i="10"/>
  <c r="I273" i="10"/>
  <c r="L270" i="10"/>
  <c r="K270" i="10"/>
  <c r="J270" i="10"/>
  <c r="I270" i="10"/>
  <c r="L269" i="10"/>
  <c r="K269" i="10"/>
  <c r="J269" i="10"/>
  <c r="I269" i="10"/>
  <c r="L267" i="10"/>
  <c r="K267" i="10"/>
  <c r="J267" i="10"/>
  <c r="I267" i="10"/>
  <c r="L266" i="10"/>
  <c r="K266" i="10"/>
  <c r="J266" i="10"/>
  <c r="I266" i="10"/>
  <c r="L264" i="10"/>
  <c r="K264" i="10"/>
  <c r="J264" i="10"/>
  <c r="I264" i="10"/>
  <c r="L263" i="10"/>
  <c r="K263" i="10"/>
  <c r="J263" i="10"/>
  <c r="I263" i="10"/>
  <c r="L260" i="10"/>
  <c r="K260" i="10"/>
  <c r="J260" i="10"/>
  <c r="I260" i="10"/>
  <c r="L259" i="10"/>
  <c r="K259" i="10"/>
  <c r="J259" i="10"/>
  <c r="I259" i="10"/>
  <c r="L256" i="10"/>
  <c r="K256" i="10"/>
  <c r="J256" i="10"/>
  <c r="I256" i="10"/>
  <c r="L255" i="10"/>
  <c r="K255" i="10"/>
  <c r="J255" i="10"/>
  <c r="I255" i="10"/>
  <c r="L252" i="10"/>
  <c r="K252" i="10"/>
  <c r="J252" i="10"/>
  <c r="I252" i="10"/>
  <c r="L251" i="10"/>
  <c r="K251" i="10"/>
  <c r="J251" i="10"/>
  <c r="I251" i="10"/>
  <c r="L248" i="10"/>
  <c r="K248" i="10"/>
  <c r="J248" i="10"/>
  <c r="I248" i="10"/>
  <c r="L245" i="10"/>
  <c r="K245" i="10"/>
  <c r="J245" i="10"/>
  <c r="I245" i="10"/>
  <c r="L243" i="10"/>
  <c r="K243" i="10"/>
  <c r="J243" i="10"/>
  <c r="I243" i="10"/>
  <c r="L242" i="10"/>
  <c r="K242" i="10"/>
  <c r="J242" i="10"/>
  <c r="I242" i="10"/>
  <c r="L241" i="10"/>
  <c r="K241" i="10"/>
  <c r="J241" i="10"/>
  <c r="I241" i="10"/>
  <c r="L240" i="10"/>
  <c r="K240" i="10"/>
  <c r="J240" i="10"/>
  <c r="I240" i="10"/>
  <c r="L236" i="10"/>
  <c r="K236" i="10"/>
  <c r="J236" i="10"/>
  <c r="I236" i="10"/>
  <c r="L235" i="10"/>
  <c r="K235" i="10"/>
  <c r="J235" i="10"/>
  <c r="I235" i="10"/>
  <c r="L234" i="10"/>
  <c r="K234" i="10"/>
  <c r="J234" i="10"/>
  <c r="I234" i="10"/>
  <c r="L232" i="10"/>
  <c r="K232" i="10"/>
  <c r="J232" i="10"/>
  <c r="I232" i="10"/>
  <c r="L231" i="10"/>
  <c r="K231" i="10"/>
  <c r="J231" i="10"/>
  <c r="I231" i="10"/>
  <c r="L230" i="10"/>
  <c r="K230" i="10"/>
  <c r="J230" i="10"/>
  <c r="I230" i="10"/>
  <c r="P223" i="10"/>
  <c r="O223" i="10"/>
  <c r="N223" i="10"/>
  <c r="M223" i="10"/>
  <c r="L223" i="10"/>
  <c r="K223" i="10"/>
  <c r="J223" i="10"/>
  <c r="I223" i="10"/>
  <c r="L222" i="10"/>
  <c r="K222" i="10"/>
  <c r="J222" i="10"/>
  <c r="I222" i="10"/>
  <c r="L220" i="10"/>
  <c r="K220" i="10"/>
  <c r="J220" i="10"/>
  <c r="I220" i="10"/>
  <c r="L219" i="10"/>
  <c r="K219" i="10"/>
  <c r="J219" i="10"/>
  <c r="I219" i="10"/>
  <c r="L218" i="10"/>
  <c r="K218" i="10"/>
  <c r="J218" i="10"/>
  <c r="I218" i="10"/>
  <c r="L213" i="10"/>
  <c r="K213" i="10"/>
  <c r="J213" i="10"/>
  <c r="I213" i="10"/>
  <c r="L212" i="10"/>
  <c r="K212" i="10"/>
  <c r="J212" i="10"/>
  <c r="I212" i="10"/>
  <c r="L211" i="10"/>
  <c r="K211" i="10"/>
  <c r="J211" i="10"/>
  <c r="I211" i="10"/>
  <c r="L209" i="10"/>
  <c r="K209" i="10"/>
  <c r="J209" i="10"/>
  <c r="I209" i="10"/>
  <c r="L208" i="10"/>
  <c r="K208" i="10"/>
  <c r="J208" i="10"/>
  <c r="I208" i="10"/>
  <c r="L204" i="10"/>
  <c r="K204" i="10"/>
  <c r="J204" i="10"/>
  <c r="I204" i="10"/>
  <c r="L203" i="10"/>
  <c r="K203" i="10"/>
  <c r="J203" i="10"/>
  <c r="I203" i="10"/>
  <c r="L198" i="10"/>
  <c r="K198" i="10"/>
  <c r="J198" i="10"/>
  <c r="I198" i="10"/>
  <c r="L197" i="10"/>
  <c r="K197" i="10"/>
  <c r="J197" i="10"/>
  <c r="I197" i="10"/>
  <c r="L193" i="10"/>
  <c r="K193" i="10"/>
  <c r="J193" i="10"/>
  <c r="I193" i="10"/>
  <c r="L192" i="10"/>
  <c r="K192" i="10"/>
  <c r="J192" i="10"/>
  <c r="I192" i="10"/>
  <c r="L190" i="10"/>
  <c r="K190" i="10"/>
  <c r="J190" i="10"/>
  <c r="I190" i="10"/>
  <c r="L189" i="10"/>
  <c r="K189" i="10"/>
  <c r="J189" i="10"/>
  <c r="I189" i="10"/>
  <c r="L188" i="10"/>
  <c r="K188" i="10"/>
  <c r="J188" i="10"/>
  <c r="I188" i="10"/>
  <c r="L187" i="10"/>
  <c r="K187" i="10"/>
  <c r="J187" i="10"/>
  <c r="I187" i="10"/>
  <c r="L186" i="10"/>
  <c r="K186" i="10"/>
  <c r="J186" i="10"/>
  <c r="I186" i="10"/>
  <c r="L182" i="10"/>
  <c r="K182" i="10"/>
  <c r="J182" i="10"/>
  <c r="I182" i="10"/>
  <c r="L181" i="10"/>
  <c r="K181" i="10"/>
  <c r="J181" i="10"/>
  <c r="I181" i="10"/>
  <c r="L177" i="10"/>
  <c r="K177" i="10"/>
  <c r="J177" i="10"/>
  <c r="I177" i="10"/>
  <c r="L176" i="10"/>
  <c r="K176" i="10"/>
  <c r="J176" i="10"/>
  <c r="I176" i="10"/>
  <c r="L175" i="10"/>
  <c r="K175" i="10"/>
  <c r="J175" i="10"/>
  <c r="I175" i="10"/>
  <c r="L173" i="10"/>
  <c r="K173" i="10"/>
  <c r="J173" i="10"/>
  <c r="I173" i="10"/>
  <c r="L172" i="10"/>
  <c r="K172" i="10"/>
  <c r="J172" i="10"/>
  <c r="I172" i="10"/>
  <c r="L171" i="10"/>
  <c r="K171" i="10"/>
  <c r="J171" i="10"/>
  <c r="I171" i="10"/>
  <c r="L170" i="10"/>
  <c r="K170" i="10"/>
  <c r="J170" i="10"/>
  <c r="I170" i="10"/>
  <c r="L168" i="10"/>
  <c r="K168" i="10"/>
  <c r="J168" i="10"/>
  <c r="I168" i="10"/>
  <c r="L167" i="10"/>
  <c r="K167" i="10"/>
  <c r="J167" i="10"/>
  <c r="I167" i="10"/>
  <c r="L163" i="10"/>
  <c r="K163" i="10"/>
  <c r="J163" i="10"/>
  <c r="I163" i="10"/>
  <c r="L162" i="10"/>
  <c r="K162" i="10"/>
  <c r="J162" i="10"/>
  <c r="I162" i="10"/>
  <c r="L161" i="10"/>
  <c r="K161" i="10"/>
  <c r="J161" i="10"/>
  <c r="I161" i="10"/>
  <c r="L160" i="10"/>
  <c r="K160" i="10"/>
  <c r="J160" i="10"/>
  <c r="I160" i="10"/>
  <c r="L157" i="10"/>
  <c r="K157" i="10"/>
  <c r="J157" i="10"/>
  <c r="I157" i="10"/>
  <c r="L156" i="10"/>
  <c r="K156" i="10"/>
  <c r="J156" i="10"/>
  <c r="I156" i="10"/>
  <c r="L155" i="10"/>
  <c r="K155" i="10"/>
  <c r="J155" i="10"/>
  <c r="I155" i="10"/>
  <c r="L153" i="10"/>
  <c r="K153" i="10"/>
  <c r="J153" i="10"/>
  <c r="I153" i="10"/>
  <c r="L152" i="10"/>
  <c r="K152" i="10"/>
  <c r="J152" i="10"/>
  <c r="I152" i="10"/>
  <c r="L149" i="10"/>
  <c r="K149" i="10"/>
  <c r="J149" i="10"/>
  <c r="I149" i="10"/>
  <c r="L148" i="10"/>
  <c r="K148" i="10"/>
  <c r="J148" i="10"/>
  <c r="I148" i="10"/>
  <c r="L147" i="10"/>
  <c r="K147" i="10"/>
  <c r="J147" i="10"/>
  <c r="I147" i="10"/>
  <c r="L144" i="10"/>
  <c r="K144" i="10"/>
  <c r="J144" i="10"/>
  <c r="I144" i="10"/>
  <c r="L143" i="10"/>
  <c r="K143" i="10"/>
  <c r="J143" i="10"/>
  <c r="I143" i="10"/>
  <c r="L142" i="10"/>
  <c r="K142" i="10"/>
  <c r="J142" i="10"/>
  <c r="I142" i="10"/>
  <c r="L141" i="10"/>
  <c r="K141" i="10"/>
  <c r="J141" i="10"/>
  <c r="I141" i="10"/>
  <c r="L139" i="10"/>
  <c r="K139" i="10"/>
  <c r="J139" i="10"/>
  <c r="I139" i="10"/>
  <c r="L138" i="10"/>
  <c r="K138" i="10"/>
  <c r="J138" i="10"/>
  <c r="I138" i="10"/>
  <c r="L137" i="10"/>
  <c r="K137" i="10"/>
  <c r="J137" i="10"/>
  <c r="I137" i="10"/>
  <c r="L135" i="10"/>
  <c r="K135" i="10"/>
  <c r="J135" i="10"/>
  <c r="I135" i="10"/>
  <c r="L134" i="10"/>
  <c r="K134" i="10"/>
  <c r="J134" i="10"/>
  <c r="I134" i="10"/>
  <c r="L133" i="10"/>
  <c r="K133" i="10"/>
  <c r="J133" i="10"/>
  <c r="I133" i="10"/>
  <c r="L131" i="10"/>
  <c r="K131" i="10"/>
  <c r="J131" i="10"/>
  <c r="I131" i="10"/>
  <c r="L130" i="10"/>
  <c r="K130" i="10"/>
  <c r="J130" i="10"/>
  <c r="I130" i="10"/>
  <c r="L129" i="10"/>
  <c r="K129" i="10"/>
  <c r="J129" i="10"/>
  <c r="I129" i="10"/>
  <c r="L127" i="10"/>
  <c r="K127" i="10"/>
  <c r="J127" i="10"/>
  <c r="I127" i="10"/>
  <c r="L126" i="10"/>
  <c r="K126" i="10"/>
  <c r="J126" i="10"/>
  <c r="I126" i="10"/>
  <c r="L125" i="10"/>
  <c r="K125" i="10"/>
  <c r="J125" i="10"/>
  <c r="I125" i="10"/>
  <c r="L123" i="10"/>
  <c r="K123" i="10"/>
  <c r="J123" i="10"/>
  <c r="I123" i="10"/>
  <c r="L122" i="10"/>
  <c r="K122" i="10"/>
  <c r="J122" i="10"/>
  <c r="I122" i="10"/>
  <c r="L121" i="10"/>
  <c r="K121" i="10"/>
  <c r="J121" i="10"/>
  <c r="I121" i="10"/>
  <c r="L118" i="10"/>
  <c r="K118" i="10"/>
  <c r="J118" i="10"/>
  <c r="I118" i="10"/>
  <c r="L117" i="10"/>
  <c r="K117" i="10"/>
  <c r="J117" i="10"/>
  <c r="I117" i="10"/>
  <c r="L116" i="10"/>
  <c r="K116" i="10"/>
  <c r="J116" i="10"/>
  <c r="I116" i="10"/>
  <c r="L115" i="10"/>
  <c r="K115" i="10"/>
  <c r="J115" i="10"/>
  <c r="I115" i="10"/>
  <c r="L112" i="10"/>
  <c r="K112" i="10"/>
  <c r="J112" i="10"/>
  <c r="I112" i="10"/>
  <c r="L111" i="10"/>
  <c r="K111" i="10"/>
  <c r="J111" i="10"/>
  <c r="I111" i="10"/>
  <c r="L108" i="10"/>
  <c r="K108" i="10"/>
  <c r="J108" i="10"/>
  <c r="I108" i="10"/>
  <c r="L107" i="10"/>
  <c r="K107" i="10"/>
  <c r="J107" i="10"/>
  <c r="I107" i="10"/>
  <c r="L106" i="10"/>
  <c r="K106" i="10"/>
  <c r="J106" i="10"/>
  <c r="I106" i="10"/>
  <c r="L103" i="10"/>
  <c r="K103" i="10"/>
  <c r="J103" i="10"/>
  <c r="I103" i="10"/>
  <c r="L102" i="10"/>
  <c r="K102" i="10"/>
  <c r="J102" i="10"/>
  <c r="I102" i="10"/>
  <c r="L101" i="10"/>
  <c r="K101" i="10"/>
  <c r="J101" i="10"/>
  <c r="I101" i="10"/>
  <c r="L98" i="10"/>
  <c r="K98" i="10"/>
  <c r="J98" i="10"/>
  <c r="I98" i="10"/>
  <c r="L97" i="10"/>
  <c r="K97" i="10"/>
  <c r="J97" i="10"/>
  <c r="I97" i="10"/>
  <c r="L96" i="10"/>
  <c r="K96" i="10"/>
  <c r="J96" i="10"/>
  <c r="I96" i="10"/>
  <c r="L95" i="10"/>
  <c r="K95" i="10"/>
  <c r="J95" i="10"/>
  <c r="I95" i="10"/>
  <c r="L91" i="10"/>
  <c r="K91" i="10"/>
  <c r="J91" i="10"/>
  <c r="I91" i="10"/>
  <c r="L90" i="10"/>
  <c r="K90" i="10"/>
  <c r="J90" i="10"/>
  <c r="I90" i="10"/>
  <c r="L89" i="10"/>
  <c r="K89" i="10"/>
  <c r="J89" i="10"/>
  <c r="I89" i="10"/>
  <c r="L88" i="10"/>
  <c r="K88" i="10"/>
  <c r="J88" i="10"/>
  <c r="I88" i="10"/>
  <c r="L86" i="10"/>
  <c r="K86" i="10"/>
  <c r="J86" i="10"/>
  <c r="I86" i="10"/>
  <c r="L85" i="10"/>
  <c r="K85" i="10"/>
  <c r="J85" i="10"/>
  <c r="I85" i="10"/>
  <c r="L84" i="10"/>
  <c r="K84" i="10"/>
  <c r="J84" i="10"/>
  <c r="I84" i="10"/>
  <c r="L80" i="10"/>
  <c r="K80" i="10"/>
  <c r="J80" i="10"/>
  <c r="I80" i="10"/>
  <c r="L79" i="10"/>
  <c r="K79" i="10"/>
  <c r="J79" i="10"/>
  <c r="I79" i="10"/>
  <c r="L75" i="10"/>
  <c r="K75" i="10"/>
  <c r="J75" i="10"/>
  <c r="I75" i="10"/>
  <c r="L74" i="10"/>
  <c r="K74" i="10"/>
  <c r="J74" i="10"/>
  <c r="I74" i="10"/>
  <c r="L70" i="10"/>
  <c r="K70" i="10"/>
  <c r="J70" i="10"/>
  <c r="I70" i="10"/>
  <c r="L69" i="10"/>
  <c r="K69" i="10"/>
  <c r="J69" i="10"/>
  <c r="I69" i="10"/>
  <c r="L68" i="10"/>
  <c r="K68" i="10"/>
  <c r="J68" i="10"/>
  <c r="I68" i="10"/>
  <c r="L67" i="10"/>
  <c r="K67" i="10"/>
  <c r="J67" i="10"/>
  <c r="I67" i="10"/>
  <c r="L50" i="10"/>
  <c r="K50" i="10"/>
  <c r="J50" i="10"/>
  <c r="I50" i="10"/>
  <c r="L49" i="10"/>
  <c r="K49" i="10"/>
  <c r="J49" i="10"/>
  <c r="I49" i="10"/>
  <c r="L48" i="10"/>
  <c r="K48" i="10"/>
  <c r="J48" i="10"/>
  <c r="I48" i="10"/>
  <c r="L47" i="10"/>
  <c r="K47" i="10"/>
  <c r="J47" i="10"/>
  <c r="I47" i="10"/>
  <c r="L45" i="10"/>
  <c r="K45" i="10"/>
  <c r="J45" i="10"/>
  <c r="I45" i="10"/>
  <c r="L44" i="10"/>
  <c r="K44" i="10"/>
  <c r="J44" i="10"/>
  <c r="I44" i="10"/>
  <c r="L43" i="10"/>
  <c r="K43" i="10"/>
  <c r="J43" i="10"/>
  <c r="I43" i="10"/>
  <c r="L41" i="10"/>
  <c r="K41" i="10"/>
  <c r="J41" i="10"/>
  <c r="I41" i="10"/>
  <c r="L39" i="10"/>
  <c r="K39" i="10"/>
  <c r="J39" i="10"/>
  <c r="I39" i="10"/>
  <c r="L38" i="10"/>
  <c r="K38" i="10"/>
  <c r="J38" i="10"/>
  <c r="I38" i="10"/>
  <c r="L37" i="10"/>
  <c r="K37" i="10"/>
  <c r="J37" i="10"/>
  <c r="I37" i="10"/>
  <c r="L36" i="10"/>
  <c r="K36" i="10"/>
  <c r="J36" i="10"/>
  <c r="I36" i="10"/>
  <c r="L35" i="10"/>
  <c r="L370" i="10" s="1"/>
  <c r="K35" i="10"/>
  <c r="K370" i="10" s="1"/>
  <c r="J35" i="10"/>
  <c r="J370" i="10" s="1"/>
  <c r="I35" i="10"/>
  <c r="I370" i="10" s="1"/>
  <c r="L367" i="9"/>
  <c r="K367" i="9"/>
  <c r="J367" i="9"/>
  <c r="I367" i="9"/>
  <c r="L366" i="9"/>
  <c r="K366" i="9"/>
  <c r="J366" i="9"/>
  <c r="I366" i="9"/>
  <c r="L364" i="9"/>
  <c r="K364" i="9"/>
  <c r="J364" i="9"/>
  <c r="I364" i="9"/>
  <c r="L363" i="9"/>
  <c r="K363" i="9"/>
  <c r="J363" i="9"/>
  <c r="I363" i="9"/>
  <c r="L361" i="9"/>
  <c r="K361" i="9"/>
  <c r="J361" i="9"/>
  <c r="I361" i="9"/>
  <c r="L360" i="9"/>
  <c r="K360" i="9"/>
  <c r="J360" i="9"/>
  <c r="I360" i="9"/>
  <c r="L357" i="9"/>
  <c r="K357" i="9"/>
  <c r="J357" i="9"/>
  <c r="I357" i="9"/>
  <c r="L356" i="9"/>
  <c r="K356" i="9"/>
  <c r="J356" i="9"/>
  <c r="I356" i="9"/>
  <c r="L353" i="9"/>
  <c r="K353" i="9"/>
  <c r="J353" i="9"/>
  <c r="I353" i="9"/>
  <c r="L352" i="9"/>
  <c r="K352" i="9"/>
  <c r="J352" i="9"/>
  <c r="I352" i="9"/>
  <c r="L349" i="9"/>
  <c r="K349" i="9"/>
  <c r="J349" i="9"/>
  <c r="I349" i="9"/>
  <c r="L348" i="9"/>
  <c r="K348" i="9"/>
  <c r="J348" i="9"/>
  <c r="I348" i="9"/>
  <c r="L345" i="9"/>
  <c r="K345" i="9"/>
  <c r="J345" i="9"/>
  <c r="I345" i="9"/>
  <c r="L342" i="9"/>
  <c r="K342" i="9"/>
  <c r="J342" i="9"/>
  <c r="I342" i="9"/>
  <c r="P340" i="9"/>
  <c r="O340" i="9"/>
  <c r="N340" i="9"/>
  <c r="M340" i="9"/>
  <c r="L340" i="9"/>
  <c r="K340" i="9"/>
  <c r="J340" i="9"/>
  <c r="I340" i="9"/>
  <c r="L339" i="9"/>
  <c r="K339" i="9"/>
  <c r="J339" i="9"/>
  <c r="I339" i="9"/>
  <c r="L338" i="9"/>
  <c r="K338" i="9"/>
  <c r="J338" i="9"/>
  <c r="I338" i="9"/>
  <c r="L335" i="9"/>
  <c r="K335" i="9"/>
  <c r="J335" i="9"/>
  <c r="I335" i="9"/>
  <c r="L334" i="9"/>
  <c r="K334" i="9"/>
  <c r="J334" i="9"/>
  <c r="I334" i="9"/>
  <c r="L332" i="9"/>
  <c r="K332" i="9"/>
  <c r="J332" i="9"/>
  <c r="I332" i="9"/>
  <c r="L331" i="9"/>
  <c r="K331" i="9"/>
  <c r="J331" i="9"/>
  <c r="I331" i="9"/>
  <c r="L329" i="9"/>
  <c r="K329" i="9"/>
  <c r="J329" i="9"/>
  <c r="I329" i="9"/>
  <c r="L328" i="9"/>
  <c r="K328" i="9"/>
  <c r="J328" i="9"/>
  <c r="I328" i="9"/>
  <c r="L325" i="9"/>
  <c r="K325" i="9"/>
  <c r="J325" i="9"/>
  <c r="I325" i="9"/>
  <c r="L324" i="9"/>
  <c r="K324" i="9"/>
  <c r="J324" i="9"/>
  <c r="I324" i="9"/>
  <c r="L321" i="9"/>
  <c r="K321" i="9"/>
  <c r="J321" i="9"/>
  <c r="I321" i="9"/>
  <c r="L320" i="9"/>
  <c r="K320" i="9"/>
  <c r="J320" i="9"/>
  <c r="I320" i="9"/>
  <c r="L317" i="9"/>
  <c r="K317" i="9"/>
  <c r="J317" i="9"/>
  <c r="I317" i="9"/>
  <c r="L316" i="9"/>
  <c r="K316" i="9"/>
  <c r="J316" i="9"/>
  <c r="I316" i="9"/>
  <c r="L313" i="9"/>
  <c r="K313" i="9"/>
  <c r="J313" i="9"/>
  <c r="I313" i="9"/>
  <c r="L310" i="9"/>
  <c r="K310" i="9"/>
  <c r="J310" i="9"/>
  <c r="I310" i="9"/>
  <c r="L308" i="9"/>
  <c r="K308" i="9"/>
  <c r="J308" i="9"/>
  <c r="I308" i="9"/>
  <c r="L307" i="9"/>
  <c r="K307" i="9"/>
  <c r="J307" i="9"/>
  <c r="I307" i="9"/>
  <c r="L306" i="9"/>
  <c r="K306" i="9"/>
  <c r="J306" i="9"/>
  <c r="I306" i="9"/>
  <c r="L305" i="9"/>
  <c r="K305" i="9"/>
  <c r="J305" i="9"/>
  <c r="I305" i="9"/>
  <c r="L302" i="9"/>
  <c r="K302" i="9"/>
  <c r="J302" i="9"/>
  <c r="I302" i="9"/>
  <c r="L301" i="9"/>
  <c r="K301" i="9"/>
  <c r="J301" i="9"/>
  <c r="I301" i="9"/>
  <c r="L299" i="9"/>
  <c r="K299" i="9"/>
  <c r="J299" i="9"/>
  <c r="I299" i="9"/>
  <c r="L298" i="9"/>
  <c r="K298" i="9"/>
  <c r="J298" i="9"/>
  <c r="I298" i="9"/>
  <c r="L296" i="9"/>
  <c r="K296" i="9"/>
  <c r="J296" i="9"/>
  <c r="I296" i="9"/>
  <c r="L295" i="9"/>
  <c r="K295" i="9"/>
  <c r="J295" i="9"/>
  <c r="I295" i="9"/>
  <c r="L292" i="9"/>
  <c r="K292" i="9"/>
  <c r="J292" i="9"/>
  <c r="I292" i="9"/>
  <c r="L291" i="9"/>
  <c r="K291" i="9"/>
  <c r="J291" i="9"/>
  <c r="I291" i="9"/>
  <c r="L288" i="9"/>
  <c r="K288" i="9"/>
  <c r="J288" i="9"/>
  <c r="I288" i="9"/>
  <c r="L287" i="9"/>
  <c r="K287" i="9"/>
  <c r="J287" i="9"/>
  <c r="I287" i="9"/>
  <c r="L284" i="9"/>
  <c r="K284" i="9"/>
  <c r="J284" i="9"/>
  <c r="I284" i="9"/>
  <c r="L283" i="9"/>
  <c r="K283" i="9"/>
  <c r="J283" i="9"/>
  <c r="I283" i="9"/>
  <c r="L280" i="9"/>
  <c r="K280" i="9"/>
  <c r="J280" i="9"/>
  <c r="I280" i="9"/>
  <c r="L277" i="9"/>
  <c r="K277" i="9"/>
  <c r="J277" i="9"/>
  <c r="I277" i="9"/>
  <c r="L275" i="9"/>
  <c r="K275" i="9"/>
  <c r="J275" i="9"/>
  <c r="I275" i="9"/>
  <c r="L274" i="9"/>
  <c r="K274" i="9"/>
  <c r="J274" i="9"/>
  <c r="I274" i="9"/>
  <c r="L273" i="9"/>
  <c r="K273" i="9"/>
  <c r="J273" i="9"/>
  <c r="I273" i="9"/>
  <c r="L270" i="9"/>
  <c r="K270" i="9"/>
  <c r="J270" i="9"/>
  <c r="I270" i="9"/>
  <c r="L269" i="9"/>
  <c r="K269" i="9"/>
  <c r="J269" i="9"/>
  <c r="I269" i="9"/>
  <c r="L267" i="9"/>
  <c r="K267" i="9"/>
  <c r="J267" i="9"/>
  <c r="I267" i="9"/>
  <c r="L266" i="9"/>
  <c r="K266" i="9"/>
  <c r="J266" i="9"/>
  <c r="I266" i="9"/>
  <c r="L264" i="9"/>
  <c r="K264" i="9"/>
  <c r="J264" i="9"/>
  <c r="I264" i="9"/>
  <c r="L263" i="9"/>
  <c r="K263" i="9"/>
  <c r="J263" i="9"/>
  <c r="I263" i="9"/>
  <c r="L260" i="9"/>
  <c r="K260" i="9"/>
  <c r="J260" i="9"/>
  <c r="I260" i="9"/>
  <c r="L259" i="9"/>
  <c r="K259" i="9"/>
  <c r="J259" i="9"/>
  <c r="I259" i="9"/>
  <c r="L256" i="9"/>
  <c r="K256" i="9"/>
  <c r="J256" i="9"/>
  <c r="I256" i="9"/>
  <c r="L255" i="9"/>
  <c r="K255" i="9"/>
  <c r="J255" i="9"/>
  <c r="I255" i="9"/>
  <c r="L252" i="9"/>
  <c r="K252" i="9"/>
  <c r="J252" i="9"/>
  <c r="I252" i="9"/>
  <c r="L251" i="9"/>
  <c r="K251" i="9"/>
  <c r="J251" i="9"/>
  <c r="I251" i="9"/>
  <c r="L248" i="9"/>
  <c r="K248" i="9"/>
  <c r="J248" i="9"/>
  <c r="I248" i="9"/>
  <c r="L245" i="9"/>
  <c r="K245" i="9"/>
  <c r="J245" i="9"/>
  <c r="I245" i="9"/>
  <c r="L243" i="9"/>
  <c r="K243" i="9"/>
  <c r="J243" i="9"/>
  <c r="I243" i="9"/>
  <c r="L242" i="9"/>
  <c r="K242" i="9"/>
  <c r="J242" i="9"/>
  <c r="I242" i="9"/>
  <c r="L241" i="9"/>
  <c r="K241" i="9"/>
  <c r="J241" i="9"/>
  <c r="I241" i="9"/>
  <c r="L240" i="9"/>
  <c r="K240" i="9"/>
  <c r="J240" i="9"/>
  <c r="I240" i="9"/>
  <c r="L236" i="9"/>
  <c r="K236" i="9"/>
  <c r="K235" i="9" s="1"/>
  <c r="K234" i="9" s="1"/>
  <c r="K187" i="9" s="1"/>
  <c r="K186" i="9" s="1"/>
  <c r="J236" i="9"/>
  <c r="I236" i="9"/>
  <c r="L235" i="9"/>
  <c r="J235" i="9"/>
  <c r="I235" i="9"/>
  <c r="L234" i="9"/>
  <c r="J234" i="9"/>
  <c r="I234" i="9"/>
  <c r="L232" i="9"/>
  <c r="K232" i="9"/>
  <c r="J232" i="9"/>
  <c r="I232" i="9"/>
  <c r="L231" i="9"/>
  <c r="K231" i="9"/>
  <c r="J231" i="9"/>
  <c r="I231" i="9"/>
  <c r="L230" i="9"/>
  <c r="K230" i="9"/>
  <c r="J230" i="9"/>
  <c r="I230" i="9"/>
  <c r="P223" i="9"/>
  <c r="O223" i="9"/>
  <c r="N223" i="9"/>
  <c r="M223" i="9"/>
  <c r="L223" i="9"/>
  <c r="K223" i="9"/>
  <c r="J223" i="9"/>
  <c r="I223" i="9"/>
  <c r="L222" i="9"/>
  <c r="K222" i="9"/>
  <c r="J222" i="9"/>
  <c r="I222" i="9"/>
  <c r="L220" i="9"/>
  <c r="K220" i="9"/>
  <c r="J220" i="9"/>
  <c r="I220" i="9"/>
  <c r="L219" i="9"/>
  <c r="K219" i="9"/>
  <c r="J219" i="9"/>
  <c r="I219" i="9"/>
  <c r="L218" i="9"/>
  <c r="K218" i="9"/>
  <c r="J218" i="9"/>
  <c r="I218" i="9"/>
  <c r="L213" i="9"/>
  <c r="K213" i="9"/>
  <c r="J213" i="9"/>
  <c r="I213" i="9"/>
  <c r="L212" i="9"/>
  <c r="K212" i="9"/>
  <c r="J212" i="9"/>
  <c r="I212" i="9"/>
  <c r="L211" i="9"/>
  <c r="K211" i="9"/>
  <c r="J211" i="9"/>
  <c r="I211" i="9"/>
  <c r="L209" i="9"/>
  <c r="K209" i="9"/>
  <c r="J209" i="9"/>
  <c r="I209" i="9"/>
  <c r="L208" i="9"/>
  <c r="K208" i="9"/>
  <c r="J208" i="9"/>
  <c r="I208" i="9"/>
  <c r="L204" i="9"/>
  <c r="K204" i="9"/>
  <c r="J204" i="9"/>
  <c r="I204" i="9"/>
  <c r="L203" i="9"/>
  <c r="K203" i="9"/>
  <c r="J203" i="9"/>
  <c r="I203" i="9"/>
  <c r="L198" i="9"/>
  <c r="K198" i="9"/>
  <c r="J198" i="9"/>
  <c r="I198" i="9"/>
  <c r="L197" i="9"/>
  <c r="K197" i="9"/>
  <c r="J197" i="9"/>
  <c r="I197" i="9"/>
  <c r="L193" i="9"/>
  <c r="K193" i="9"/>
  <c r="J193" i="9"/>
  <c r="I193" i="9"/>
  <c r="L192" i="9"/>
  <c r="K192" i="9"/>
  <c r="J192" i="9"/>
  <c r="I192" i="9"/>
  <c r="L190" i="9"/>
  <c r="K190" i="9"/>
  <c r="J190" i="9"/>
  <c r="I190" i="9"/>
  <c r="L189" i="9"/>
  <c r="K189" i="9"/>
  <c r="J189" i="9"/>
  <c r="I189" i="9"/>
  <c r="L188" i="9"/>
  <c r="K188" i="9"/>
  <c r="J188" i="9"/>
  <c r="I188" i="9"/>
  <c r="L187" i="9"/>
  <c r="J187" i="9"/>
  <c r="I187" i="9"/>
  <c r="L186" i="9"/>
  <c r="J186" i="9"/>
  <c r="I186" i="9"/>
  <c r="L182" i="9"/>
  <c r="K182" i="9"/>
  <c r="J182" i="9"/>
  <c r="I182" i="9"/>
  <c r="L181" i="9"/>
  <c r="K181" i="9"/>
  <c r="J181" i="9"/>
  <c r="I181" i="9"/>
  <c r="L177" i="9"/>
  <c r="K177" i="9"/>
  <c r="J177" i="9"/>
  <c r="I177" i="9"/>
  <c r="L176" i="9"/>
  <c r="K176" i="9"/>
  <c r="J176" i="9"/>
  <c r="I176" i="9"/>
  <c r="L175" i="9"/>
  <c r="K175" i="9"/>
  <c r="J175" i="9"/>
  <c r="I175" i="9"/>
  <c r="L173" i="9"/>
  <c r="K173" i="9"/>
  <c r="J173" i="9"/>
  <c r="I173" i="9"/>
  <c r="L172" i="9"/>
  <c r="K172" i="9"/>
  <c r="J172" i="9"/>
  <c r="I172" i="9"/>
  <c r="L171" i="9"/>
  <c r="K171" i="9"/>
  <c r="J171" i="9"/>
  <c r="I171" i="9"/>
  <c r="L170" i="9"/>
  <c r="K170" i="9"/>
  <c r="J170" i="9"/>
  <c r="I170" i="9"/>
  <c r="L168" i="9"/>
  <c r="K168" i="9"/>
  <c r="J168" i="9"/>
  <c r="I168" i="9"/>
  <c r="L167" i="9"/>
  <c r="K167" i="9"/>
  <c r="J167" i="9"/>
  <c r="I167" i="9"/>
  <c r="L163" i="9"/>
  <c r="K163" i="9"/>
  <c r="J163" i="9"/>
  <c r="I163" i="9"/>
  <c r="L162" i="9"/>
  <c r="K162" i="9"/>
  <c r="J162" i="9"/>
  <c r="I162" i="9"/>
  <c r="L161" i="9"/>
  <c r="K161" i="9"/>
  <c r="J161" i="9"/>
  <c r="I161" i="9"/>
  <c r="L160" i="9"/>
  <c r="K160" i="9"/>
  <c r="J160" i="9"/>
  <c r="I160" i="9"/>
  <c r="L157" i="9"/>
  <c r="K157" i="9"/>
  <c r="J157" i="9"/>
  <c r="I157" i="9"/>
  <c r="L156" i="9"/>
  <c r="K156" i="9"/>
  <c r="J156" i="9"/>
  <c r="I156" i="9"/>
  <c r="L155" i="9"/>
  <c r="K155" i="9"/>
  <c r="J155" i="9"/>
  <c r="I155" i="9"/>
  <c r="L153" i="9"/>
  <c r="K153" i="9"/>
  <c r="J153" i="9"/>
  <c r="I153" i="9"/>
  <c r="L152" i="9"/>
  <c r="K152" i="9"/>
  <c r="J152" i="9"/>
  <c r="I152" i="9"/>
  <c r="L149" i="9"/>
  <c r="K149" i="9"/>
  <c r="J149" i="9"/>
  <c r="I149" i="9"/>
  <c r="L148" i="9"/>
  <c r="K148" i="9"/>
  <c r="J148" i="9"/>
  <c r="I148" i="9"/>
  <c r="L147" i="9"/>
  <c r="K147" i="9"/>
  <c r="J147" i="9"/>
  <c r="I147" i="9"/>
  <c r="L144" i="9"/>
  <c r="K144" i="9"/>
  <c r="J144" i="9"/>
  <c r="I144" i="9"/>
  <c r="L143" i="9"/>
  <c r="K143" i="9"/>
  <c r="J143" i="9"/>
  <c r="I143" i="9"/>
  <c r="L142" i="9"/>
  <c r="K142" i="9"/>
  <c r="J142" i="9"/>
  <c r="I142" i="9"/>
  <c r="L141" i="9"/>
  <c r="K141" i="9"/>
  <c r="J141" i="9"/>
  <c r="I141" i="9"/>
  <c r="L139" i="9"/>
  <c r="K139" i="9"/>
  <c r="J139" i="9"/>
  <c r="I139" i="9"/>
  <c r="L138" i="9"/>
  <c r="K138" i="9"/>
  <c r="J138" i="9"/>
  <c r="I138" i="9"/>
  <c r="L137" i="9"/>
  <c r="K137" i="9"/>
  <c r="J137" i="9"/>
  <c r="I137" i="9"/>
  <c r="L135" i="9"/>
  <c r="K135" i="9"/>
  <c r="J135" i="9"/>
  <c r="I135" i="9"/>
  <c r="L134" i="9"/>
  <c r="K134" i="9"/>
  <c r="J134" i="9"/>
  <c r="I134" i="9"/>
  <c r="L133" i="9"/>
  <c r="K133" i="9"/>
  <c r="J133" i="9"/>
  <c r="I133" i="9"/>
  <c r="L131" i="9"/>
  <c r="K131" i="9"/>
  <c r="J131" i="9"/>
  <c r="I131" i="9"/>
  <c r="L130" i="9"/>
  <c r="K130" i="9"/>
  <c r="J130" i="9"/>
  <c r="I130" i="9"/>
  <c r="L129" i="9"/>
  <c r="K129" i="9"/>
  <c r="J129" i="9"/>
  <c r="I129" i="9"/>
  <c r="L127" i="9"/>
  <c r="K127" i="9"/>
  <c r="J127" i="9"/>
  <c r="I127" i="9"/>
  <c r="L126" i="9"/>
  <c r="K126" i="9"/>
  <c r="J126" i="9"/>
  <c r="I126" i="9"/>
  <c r="L125" i="9"/>
  <c r="K125" i="9"/>
  <c r="J125" i="9"/>
  <c r="I125" i="9"/>
  <c r="L123" i="9"/>
  <c r="K123" i="9"/>
  <c r="J123" i="9"/>
  <c r="I123" i="9"/>
  <c r="L122" i="9"/>
  <c r="K122" i="9"/>
  <c r="J122" i="9"/>
  <c r="I122" i="9"/>
  <c r="L121" i="9"/>
  <c r="K121" i="9"/>
  <c r="J121" i="9"/>
  <c r="I121" i="9"/>
  <c r="L118" i="9"/>
  <c r="K118" i="9"/>
  <c r="J118" i="9"/>
  <c r="I118" i="9"/>
  <c r="L117" i="9"/>
  <c r="K117" i="9"/>
  <c r="J117" i="9"/>
  <c r="I117" i="9"/>
  <c r="L116" i="9"/>
  <c r="K116" i="9"/>
  <c r="J116" i="9"/>
  <c r="I116" i="9"/>
  <c r="L115" i="9"/>
  <c r="K115" i="9"/>
  <c r="J115" i="9"/>
  <c r="I115" i="9"/>
  <c r="L112" i="9"/>
  <c r="K112" i="9"/>
  <c r="J112" i="9"/>
  <c r="I112" i="9"/>
  <c r="L111" i="9"/>
  <c r="K111" i="9"/>
  <c r="J111" i="9"/>
  <c r="I111" i="9"/>
  <c r="L108" i="9"/>
  <c r="K108" i="9"/>
  <c r="J108" i="9"/>
  <c r="I108" i="9"/>
  <c r="L107" i="9"/>
  <c r="K107" i="9"/>
  <c r="J107" i="9"/>
  <c r="I107" i="9"/>
  <c r="L106" i="9"/>
  <c r="K106" i="9"/>
  <c r="J106" i="9"/>
  <c r="I106" i="9"/>
  <c r="L103" i="9"/>
  <c r="K103" i="9"/>
  <c r="J103" i="9"/>
  <c r="I103" i="9"/>
  <c r="L102" i="9"/>
  <c r="K102" i="9"/>
  <c r="J102" i="9"/>
  <c r="I102" i="9"/>
  <c r="L101" i="9"/>
  <c r="K101" i="9"/>
  <c r="J101" i="9"/>
  <c r="I101" i="9"/>
  <c r="L98" i="9"/>
  <c r="K98" i="9"/>
  <c r="J98" i="9"/>
  <c r="I98" i="9"/>
  <c r="L97" i="9"/>
  <c r="K97" i="9"/>
  <c r="J97" i="9"/>
  <c r="I97" i="9"/>
  <c r="L96" i="9"/>
  <c r="K96" i="9"/>
  <c r="J96" i="9"/>
  <c r="I96" i="9"/>
  <c r="L95" i="9"/>
  <c r="K95" i="9"/>
  <c r="J95" i="9"/>
  <c r="I95" i="9"/>
  <c r="L91" i="9"/>
  <c r="K91" i="9"/>
  <c r="J91" i="9"/>
  <c r="I91" i="9"/>
  <c r="L90" i="9"/>
  <c r="K90" i="9"/>
  <c r="J90" i="9"/>
  <c r="I90" i="9"/>
  <c r="L89" i="9"/>
  <c r="K89" i="9"/>
  <c r="J89" i="9"/>
  <c r="I89" i="9"/>
  <c r="L88" i="9"/>
  <c r="K88" i="9"/>
  <c r="J88" i="9"/>
  <c r="I88" i="9"/>
  <c r="L86" i="9"/>
  <c r="K86" i="9"/>
  <c r="J86" i="9"/>
  <c r="I86" i="9"/>
  <c r="L85" i="9"/>
  <c r="K85" i="9"/>
  <c r="J85" i="9"/>
  <c r="I85" i="9"/>
  <c r="L84" i="9"/>
  <c r="K84" i="9"/>
  <c r="J84" i="9"/>
  <c r="I84" i="9"/>
  <c r="L80" i="9"/>
  <c r="K80" i="9"/>
  <c r="J80" i="9"/>
  <c r="I80" i="9"/>
  <c r="L79" i="9"/>
  <c r="K79" i="9"/>
  <c r="J79" i="9"/>
  <c r="I79" i="9"/>
  <c r="L75" i="9"/>
  <c r="K75" i="9"/>
  <c r="J75" i="9"/>
  <c r="I75" i="9"/>
  <c r="L74" i="9"/>
  <c r="K74" i="9"/>
  <c r="J74" i="9"/>
  <c r="I74" i="9"/>
  <c r="L70" i="9"/>
  <c r="K70" i="9"/>
  <c r="J70" i="9"/>
  <c r="I70" i="9"/>
  <c r="L69" i="9"/>
  <c r="K69" i="9"/>
  <c r="J69" i="9"/>
  <c r="I69" i="9"/>
  <c r="L68" i="9"/>
  <c r="K68" i="9"/>
  <c r="J68" i="9"/>
  <c r="I68" i="9"/>
  <c r="L67" i="9"/>
  <c r="K67" i="9"/>
  <c r="J67" i="9"/>
  <c r="I67" i="9"/>
  <c r="L50" i="9"/>
  <c r="K50" i="9"/>
  <c r="J50" i="9"/>
  <c r="I50" i="9"/>
  <c r="L49" i="9"/>
  <c r="K49" i="9"/>
  <c r="J49" i="9"/>
  <c r="I49" i="9"/>
  <c r="L48" i="9"/>
  <c r="K48" i="9"/>
  <c r="J48" i="9"/>
  <c r="I48" i="9"/>
  <c r="L47" i="9"/>
  <c r="K47" i="9"/>
  <c r="J47" i="9"/>
  <c r="I47" i="9"/>
  <c r="L45" i="9"/>
  <c r="K45" i="9"/>
  <c r="J45" i="9"/>
  <c r="I45" i="9"/>
  <c r="L44" i="9"/>
  <c r="K44" i="9"/>
  <c r="J44" i="9"/>
  <c r="I44" i="9"/>
  <c r="L43" i="9"/>
  <c r="K43" i="9"/>
  <c r="J43" i="9"/>
  <c r="I43" i="9"/>
  <c r="L41" i="9"/>
  <c r="K41" i="9"/>
  <c r="J41" i="9"/>
  <c r="I41" i="9"/>
  <c r="L39" i="9"/>
  <c r="K39" i="9"/>
  <c r="J39" i="9"/>
  <c r="I39" i="9"/>
  <c r="L38" i="9"/>
  <c r="K38" i="9"/>
  <c r="J38" i="9"/>
  <c r="I38" i="9"/>
  <c r="L37" i="9"/>
  <c r="K37" i="9"/>
  <c r="J37" i="9"/>
  <c r="I37" i="9"/>
  <c r="L36" i="9"/>
  <c r="K36" i="9"/>
  <c r="J36" i="9"/>
  <c r="I36" i="9"/>
  <c r="L35" i="9"/>
  <c r="L370" i="9" s="1"/>
  <c r="K35" i="9"/>
  <c r="K370" i="9" s="1"/>
  <c r="J35" i="9"/>
  <c r="J370" i="9" s="1"/>
  <c r="I35" i="9"/>
  <c r="I370" i="9" s="1"/>
  <c r="L367" i="8"/>
  <c r="K367" i="8"/>
  <c r="J367" i="8"/>
  <c r="I367" i="8"/>
  <c r="L366" i="8"/>
  <c r="K366" i="8"/>
  <c r="J366" i="8"/>
  <c r="I366" i="8"/>
  <c r="L364" i="8"/>
  <c r="K364" i="8"/>
  <c r="J364" i="8"/>
  <c r="I364" i="8"/>
  <c r="L363" i="8"/>
  <c r="K363" i="8"/>
  <c r="J363" i="8"/>
  <c r="I363" i="8"/>
  <c r="L361" i="8"/>
  <c r="K361" i="8"/>
  <c r="J361" i="8"/>
  <c r="I361" i="8"/>
  <c r="L360" i="8"/>
  <c r="K360" i="8"/>
  <c r="J360" i="8"/>
  <c r="I360" i="8"/>
  <c r="L357" i="8"/>
  <c r="K357" i="8"/>
  <c r="J357" i="8"/>
  <c r="I357" i="8"/>
  <c r="L356" i="8"/>
  <c r="K356" i="8"/>
  <c r="J356" i="8"/>
  <c r="I356" i="8"/>
  <c r="L353" i="8"/>
  <c r="K353" i="8"/>
  <c r="J353" i="8"/>
  <c r="I353" i="8"/>
  <c r="L352" i="8"/>
  <c r="K352" i="8"/>
  <c r="J352" i="8"/>
  <c r="I352" i="8"/>
  <c r="L349" i="8"/>
  <c r="K349" i="8"/>
  <c r="J349" i="8"/>
  <c r="I349" i="8"/>
  <c r="L348" i="8"/>
  <c r="K348" i="8"/>
  <c r="J348" i="8"/>
  <c r="I348" i="8"/>
  <c r="L345" i="8"/>
  <c r="K345" i="8"/>
  <c r="J345" i="8"/>
  <c r="I345" i="8"/>
  <c r="L342" i="8"/>
  <c r="K342" i="8"/>
  <c r="J342" i="8"/>
  <c r="I342" i="8"/>
  <c r="P340" i="8"/>
  <c r="O340" i="8"/>
  <c r="N340" i="8"/>
  <c r="M340" i="8"/>
  <c r="L340" i="8"/>
  <c r="K340" i="8"/>
  <c r="J340" i="8"/>
  <c r="I340" i="8"/>
  <c r="L339" i="8"/>
  <c r="K339" i="8"/>
  <c r="J339" i="8"/>
  <c r="I339" i="8"/>
  <c r="L338" i="8"/>
  <c r="K338" i="8"/>
  <c r="J338" i="8"/>
  <c r="I338" i="8"/>
  <c r="L335" i="8"/>
  <c r="K335" i="8"/>
  <c r="J335" i="8"/>
  <c r="I335" i="8"/>
  <c r="L334" i="8"/>
  <c r="K334" i="8"/>
  <c r="J334" i="8"/>
  <c r="I334" i="8"/>
  <c r="L332" i="8"/>
  <c r="K332" i="8"/>
  <c r="J332" i="8"/>
  <c r="I332" i="8"/>
  <c r="L331" i="8"/>
  <c r="K331" i="8"/>
  <c r="J331" i="8"/>
  <c r="I331" i="8"/>
  <c r="L329" i="8"/>
  <c r="K329" i="8"/>
  <c r="J329" i="8"/>
  <c r="I329" i="8"/>
  <c r="L328" i="8"/>
  <c r="K328" i="8"/>
  <c r="J328" i="8"/>
  <c r="I328" i="8"/>
  <c r="L325" i="8"/>
  <c r="K325" i="8"/>
  <c r="J325" i="8"/>
  <c r="I325" i="8"/>
  <c r="L324" i="8"/>
  <c r="K324" i="8"/>
  <c r="J324" i="8"/>
  <c r="I324" i="8"/>
  <c r="L321" i="8"/>
  <c r="K321" i="8"/>
  <c r="J321" i="8"/>
  <c r="I321" i="8"/>
  <c r="L320" i="8"/>
  <c r="K320" i="8"/>
  <c r="J320" i="8"/>
  <c r="I320" i="8"/>
  <c r="L317" i="8"/>
  <c r="K317" i="8"/>
  <c r="J317" i="8"/>
  <c r="I317" i="8"/>
  <c r="L316" i="8"/>
  <c r="K316" i="8"/>
  <c r="J316" i="8"/>
  <c r="I316" i="8"/>
  <c r="L313" i="8"/>
  <c r="K313" i="8"/>
  <c r="J313" i="8"/>
  <c r="I313" i="8"/>
  <c r="L310" i="8"/>
  <c r="K310" i="8"/>
  <c r="J310" i="8"/>
  <c r="I310" i="8"/>
  <c r="L308" i="8"/>
  <c r="K308" i="8"/>
  <c r="J308" i="8"/>
  <c r="I308" i="8"/>
  <c r="L307" i="8"/>
  <c r="K307" i="8"/>
  <c r="J307" i="8"/>
  <c r="I307" i="8"/>
  <c r="L306" i="8"/>
  <c r="K306" i="8"/>
  <c r="J306" i="8"/>
  <c r="I306" i="8"/>
  <c r="L305" i="8"/>
  <c r="K305" i="8"/>
  <c r="J305" i="8"/>
  <c r="I305" i="8"/>
  <c r="L302" i="8"/>
  <c r="K302" i="8"/>
  <c r="J302" i="8"/>
  <c r="I302" i="8"/>
  <c r="L301" i="8"/>
  <c r="K301" i="8"/>
  <c r="J301" i="8"/>
  <c r="I301" i="8"/>
  <c r="L299" i="8"/>
  <c r="K299" i="8"/>
  <c r="J299" i="8"/>
  <c r="I299" i="8"/>
  <c r="L298" i="8"/>
  <c r="K298" i="8"/>
  <c r="J298" i="8"/>
  <c r="I298" i="8"/>
  <c r="L296" i="8"/>
  <c r="K296" i="8"/>
  <c r="J296" i="8"/>
  <c r="I296" i="8"/>
  <c r="L295" i="8"/>
  <c r="K295" i="8"/>
  <c r="J295" i="8"/>
  <c r="I295" i="8"/>
  <c r="L292" i="8"/>
  <c r="K292" i="8"/>
  <c r="J292" i="8"/>
  <c r="I292" i="8"/>
  <c r="L291" i="8"/>
  <c r="K291" i="8"/>
  <c r="J291" i="8"/>
  <c r="I291" i="8"/>
  <c r="L288" i="8"/>
  <c r="K288" i="8"/>
  <c r="J288" i="8"/>
  <c r="I288" i="8"/>
  <c r="L287" i="8"/>
  <c r="K287" i="8"/>
  <c r="J287" i="8"/>
  <c r="I287" i="8"/>
  <c r="L284" i="8"/>
  <c r="K284" i="8"/>
  <c r="J284" i="8"/>
  <c r="I284" i="8"/>
  <c r="L283" i="8"/>
  <c r="K283" i="8"/>
  <c r="J283" i="8"/>
  <c r="I283" i="8"/>
  <c r="L280" i="8"/>
  <c r="K280" i="8"/>
  <c r="J280" i="8"/>
  <c r="I280" i="8"/>
  <c r="L277" i="8"/>
  <c r="K277" i="8"/>
  <c r="J277" i="8"/>
  <c r="I277" i="8"/>
  <c r="L275" i="8"/>
  <c r="K275" i="8"/>
  <c r="J275" i="8"/>
  <c r="I275" i="8"/>
  <c r="L274" i="8"/>
  <c r="K274" i="8"/>
  <c r="J274" i="8"/>
  <c r="I274" i="8"/>
  <c r="L273" i="8"/>
  <c r="K273" i="8"/>
  <c r="J273" i="8"/>
  <c r="I273" i="8"/>
  <c r="L270" i="8"/>
  <c r="K270" i="8"/>
  <c r="J270" i="8"/>
  <c r="I270" i="8"/>
  <c r="L269" i="8"/>
  <c r="K269" i="8"/>
  <c r="J269" i="8"/>
  <c r="I269" i="8"/>
  <c r="L267" i="8"/>
  <c r="K267" i="8"/>
  <c r="J267" i="8"/>
  <c r="I267" i="8"/>
  <c r="L266" i="8"/>
  <c r="K266" i="8"/>
  <c r="J266" i="8"/>
  <c r="I266" i="8"/>
  <c r="L264" i="8"/>
  <c r="K264" i="8"/>
  <c r="J264" i="8"/>
  <c r="I264" i="8"/>
  <c r="L263" i="8"/>
  <c r="K263" i="8"/>
  <c r="J263" i="8"/>
  <c r="I263" i="8"/>
  <c r="L260" i="8"/>
  <c r="K260" i="8"/>
  <c r="J260" i="8"/>
  <c r="I260" i="8"/>
  <c r="L259" i="8"/>
  <c r="K259" i="8"/>
  <c r="J259" i="8"/>
  <c r="I259" i="8"/>
  <c r="L256" i="8"/>
  <c r="K256" i="8"/>
  <c r="J256" i="8"/>
  <c r="I256" i="8"/>
  <c r="L255" i="8"/>
  <c r="K255" i="8"/>
  <c r="J255" i="8"/>
  <c r="I255" i="8"/>
  <c r="L252" i="8"/>
  <c r="K252" i="8"/>
  <c r="J252" i="8"/>
  <c r="I252" i="8"/>
  <c r="L251" i="8"/>
  <c r="K251" i="8"/>
  <c r="J251" i="8"/>
  <c r="I251" i="8"/>
  <c r="L248" i="8"/>
  <c r="K248" i="8"/>
  <c r="J248" i="8"/>
  <c r="I248" i="8"/>
  <c r="L245" i="8"/>
  <c r="K245" i="8"/>
  <c r="J245" i="8"/>
  <c r="I245" i="8"/>
  <c r="L243" i="8"/>
  <c r="K243" i="8"/>
  <c r="J243" i="8"/>
  <c r="I243" i="8"/>
  <c r="L242" i="8"/>
  <c r="K242" i="8"/>
  <c r="J242" i="8"/>
  <c r="I242" i="8"/>
  <c r="L241" i="8"/>
  <c r="K241" i="8"/>
  <c r="J241" i="8"/>
  <c r="I241" i="8"/>
  <c r="L240" i="8"/>
  <c r="K240" i="8"/>
  <c r="J240" i="8"/>
  <c r="I240" i="8"/>
  <c r="L236" i="8"/>
  <c r="K236" i="8"/>
  <c r="K235" i="8" s="1"/>
  <c r="K234" i="8" s="1"/>
  <c r="K187" i="8" s="1"/>
  <c r="K186" i="8" s="1"/>
  <c r="J236" i="8"/>
  <c r="I236" i="8"/>
  <c r="L235" i="8"/>
  <c r="J235" i="8"/>
  <c r="I235" i="8"/>
  <c r="L234" i="8"/>
  <c r="J234" i="8"/>
  <c r="I234" i="8"/>
  <c r="L232" i="8"/>
  <c r="K232" i="8"/>
  <c r="J232" i="8"/>
  <c r="I232" i="8"/>
  <c r="L231" i="8"/>
  <c r="K231" i="8"/>
  <c r="J231" i="8"/>
  <c r="I231" i="8"/>
  <c r="L230" i="8"/>
  <c r="K230" i="8"/>
  <c r="J230" i="8"/>
  <c r="I230" i="8"/>
  <c r="P223" i="8"/>
  <c r="O223" i="8"/>
  <c r="N223" i="8"/>
  <c r="M223" i="8"/>
  <c r="L223" i="8"/>
  <c r="K223" i="8"/>
  <c r="J223" i="8"/>
  <c r="I223" i="8"/>
  <c r="L222" i="8"/>
  <c r="K222" i="8"/>
  <c r="J222" i="8"/>
  <c r="I222" i="8"/>
  <c r="L220" i="8"/>
  <c r="K220" i="8"/>
  <c r="J220" i="8"/>
  <c r="I220" i="8"/>
  <c r="L219" i="8"/>
  <c r="K219" i="8"/>
  <c r="J219" i="8"/>
  <c r="I219" i="8"/>
  <c r="L218" i="8"/>
  <c r="K218" i="8"/>
  <c r="J218" i="8"/>
  <c r="I218" i="8"/>
  <c r="L213" i="8"/>
  <c r="K213" i="8"/>
  <c r="J213" i="8"/>
  <c r="I213" i="8"/>
  <c r="L212" i="8"/>
  <c r="K212" i="8"/>
  <c r="J212" i="8"/>
  <c r="I212" i="8"/>
  <c r="L211" i="8"/>
  <c r="K211" i="8"/>
  <c r="J211" i="8"/>
  <c r="I211" i="8"/>
  <c r="L209" i="8"/>
  <c r="K209" i="8"/>
  <c r="J209" i="8"/>
  <c r="I209" i="8"/>
  <c r="L208" i="8"/>
  <c r="K208" i="8"/>
  <c r="J208" i="8"/>
  <c r="I208" i="8"/>
  <c r="L204" i="8"/>
  <c r="K204" i="8"/>
  <c r="J204" i="8"/>
  <c r="I204" i="8"/>
  <c r="L203" i="8"/>
  <c r="K203" i="8"/>
  <c r="J203" i="8"/>
  <c r="I203" i="8"/>
  <c r="L198" i="8"/>
  <c r="K198" i="8"/>
  <c r="J198" i="8"/>
  <c r="I198" i="8"/>
  <c r="L197" i="8"/>
  <c r="K197" i="8"/>
  <c r="J197" i="8"/>
  <c r="I197" i="8"/>
  <c r="L193" i="8"/>
  <c r="K193" i="8"/>
  <c r="J193" i="8"/>
  <c r="I193" i="8"/>
  <c r="L192" i="8"/>
  <c r="K192" i="8"/>
  <c r="J192" i="8"/>
  <c r="I192" i="8"/>
  <c r="L190" i="8"/>
  <c r="K190" i="8"/>
  <c r="J190" i="8"/>
  <c r="I190" i="8"/>
  <c r="L189" i="8"/>
  <c r="K189" i="8"/>
  <c r="J189" i="8"/>
  <c r="I189" i="8"/>
  <c r="L188" i="8"/>
  <c r="K188" i="8"/>
  <c r="J188" i="8"/>
  <c r="I188" i="8"/>
  <c r="L187" i="8"/>
  <c r="J187" i="8"/>
  <c r="I187" i="8"/>
  <c r="L186" i="8"/>
  <c r="J186" i="8"/>
  <c r="I186" i="8"/>
  <c r="L182" i="8"/>
  <c r="K182" i="8"/>
  <c r="J182" i="8"/>
  <c r="I182" i="8"/>
  <c r="L181" i="8"/>
  <c r="K181" i="8"/>
  <c r="J181" i="8"/>
  <c r="I181" i="8"/>
  <c r="L177" i="8"/>
  <c r="K177" i="8"/>
  <c r="J177" i="8"/>
  <c r="I177" i="8"/>
  <c r="L176" i="8"/>
  <c r="K176" i="8"/>
  <c r="J176" i="8"/>
  <c r="I176" i="8"/>
  <c r="L175" i="8"/>
  <c r="K175" i="8"/>
  <c r="J175" i="8"/>
  <c r="I175" i="8"/>
  <c r="L173" i="8"/>
  <c r="K173" i="8"/>
  <c r="J173" i="8"/>
  <c r="I173" i="8"/>
  <c r="L172" i="8"/>
  <c r="K172" i="8"/>
  <c r="J172" i="8"/>
  <c r="I172" i="8"/>
  <c r="L171" i="8"/>
  <c r="K171" i="8"/>
  <c r="J171" i="8"/>
  <c r="I171" i="8"/>
  <c r="L170" i="8"/>
  <c r="K170" i="8"/>
  <c r="J170" i="8"/>
  <c r="I170" i="8"/>
  <c r="L168" i="8"/>
  <c r="K168" i="8"/>
  <c r="J168" i="8"/>
  <c r="I168" i="8"/>
  <c r="L167" i="8"/>
  <c r="K167" i="8"/>
  <c r="J167" i="8"/>
  <c r="I167" i="8"/>
  <c r="L163" i="8"/>
  <c r="K163" i="8"/>
  <c r="J163" i="8"/>
  <c r="I163" i="8"/>
  <c r="L162" i="8"/>
  <c r="K162" i="8"/>
  <c r="J162" i="8"/>
  <c r="I162" i="8"/>
  <c r="L161" i="8"/>
  <c r="K161" i="8"/>
  <c r="J161" i="8"/>
  <c r="I161" i="8"/>
  <c r="L160" i="8"/>
  <c r="K160" i="8"/>
  <c r="J160" i="8"/>
  <c r="I160" i="8"/>
  <c r="L157" i="8"/>
  <c r="K157" i="8"/>
  <c r="J157" i="8"/>
  <c r="I157" i="8"/>
  <c r="L156" i="8"/>
  <c r="K156" i="8"/>
  <c r="J156" i="8"/>
  <c r="I156" i="8"/>
  <c r="L155" i="8"/>
  <c r="K155" i="8"/>
  <c r="J155" i="8"/>
  <c r="I155" i="8"/>
  <c r="L153" i="8"/>
  <c r="K153" i="8"/>
  <c r="J153" i="8"/>
  <c r="I153" i="8"/>
  <c r="L152" i="8"/>
  <c r="K152" i="8"/>
  <c r="J152" i="8"/>
  <c r="I152" i="8"/>
  <c r="L149" i="8"/>
  <c r="K149" i="8"/>
  <c r="J149" i="8"/>
  <c r="I149" i="8"/>
  <c r="L148" i="8"/>
  <c r="K148" i="8"/>
  <c r="J148" i="8"/>
  <c r="I148" i="8"/>
  <c r="L147" i="8"/>
  <c r="K147" i="8"/>
  <c r="J147" i="8"/>
  <c r="I147" i="8"/>
  <c r="L144" i="8"/>
  <c r="K144" i="8"/>
  <c r="J144" i="8"/>
  <c r="I144" i="8"/>
  <c r="L143" i="8"/>
  <c r="K143" i="8"/>
  <c r="J143" i="8"/>
  <c r="I143" i="8"/>
  <c r="L142" i="8"/>
  <c r="K142" i="8"/>
  <c r="J142" i="8"/>
  <c r="I142" i="8"/>
  <c r="L141" i="8"/>
  <c r="K141" i="8"/>
  <c r="J141" i="8"/>
  <c r="I141" i="8"/>
  <c r="L139" i="8"/>
  <c r="K139" i="8"/>
  <c r="J139" i="8"/>
  <c r="I139" i="8"/>
  <c r="L138" i="8"/>
  <c r="K138" i="8"/>
  <c r="J138" i="8"/>
  <c r="I138" i="8"/>
  <c r="L137" i="8"/>
  <c r="K137" i="8"/>
  <c r="J137" i="8"/>
  <c r="I137" i="8"/>
  <c r="L135" i="8"/>
  <c r="K135" i="8"/>
  <c r="J135" i="8"/>
  <c r="I135" i="8"/>
  <c r="L134" i="8"/>
  <c r="K134" i="8"/>
  <c r="J134" i="8"/>
  <c r="I134" i="8"/>
  <c r="L133" i="8"/>
  <c r="K133" i="8"/>
  <c r="J133" i="8"/>
  <c r="I133" i="8"/>
  <c r="L131" i="8"/>
  <c r="K131" i="8"/>
  <c r="J131" i="8"/>
  <c r="I131" i="8"/>
  <c r="L130" i="8"/>
  <c r="K130" i="8"/>
  <c r="J130" i="8"/>
  <c r="I130" i="8"/>
  <c r="L129" i="8"/>
  <c r="K129" i="8"/>
  <c r="J129" i="8"/>
  <c r="I129" i="8"/>
  <c r="L127" i="8"/>
  <c r="K127" i="8"/>
  <c r="J127" i="8"/>
  <c r="I127" i="8"/>
  <c r="L126" i="8"/>
  <c r="K126" i="8"/>
  <c r="J126" i="8"/>
  <c r="I126" i="8"/>
  <c r="L125" i="8"/>
  <c r="K125" i="8"/>
  <c r="J125" i="8"/>
  <c r="I125" i="8"/>
  <c r="L123" i="8"/>
  <c r="K123" i="8"/>
  <c r="J123" i="8"/>
  <c r="I123" i="8"/>
  <c r="L122" i="8"/>
  <c r="K122" i="8"/>
  <c r="J122" i="8"/>
  <c r="I122" i="8"/>
  <c r="L121" i="8"/>
  <c r="K121" i="8"/>
  <c r="J121" i="8"/>
  <c r="I121" i="8"/>
  <c r="L118" i="8"/>
  <c r="K118" i="8"/>
  <c r="J118" i="8"/>
  <c r="I118" i="8"/>
  <c r="L117" i="8"/>
  <c r="K117" i="8"/>
  <c r="J117" i="8"/>
  <c r="I117" i="8"/>
  <c r="L116" i="8"/>
  <c r="K116" i="8"/>
  <c r="J116" i="8"/>
  <c r="I116" i="8"/>
  <c r="L115" i="8"/>
  <c r="K115" i="8"/>
  <c r="J115" i="8"/>
  <c r="I115" i="8"/>
  <c r="L112" i="8"/>
  <c r="K112" i="8"/>
  <c r="J112" i="8"/>
  <c r="I112" i="8"/>
  <c r="L111" i="8"/>
  <c r="K111" i="8"/>
  <c r="J111" i="8"/>
  <c r="I111" i="8"/>
  <c r="L108" i="8"/>
  <c r="K108" i="8"/>
  <c r="J108" i="8"/>
  <c r="I108" i="8"/>
  <c r="L107" i="8"/>
  <c r="K107" i="8"/>
  <c r="J107" i="8"/>
  <c r="I107" i="8"/>
  <c r="L106" i="8"/>
  <c r="K106" i="8"/>
  <c r="J106" i="8"/>
  <c r="I106" i="8"/>
  <c r="L103" i="8"/>
  <c r="K103" i="8"/>
  <c r="J103" i="8"/>
  <c r="I103" i="8"/>
  <c r="L102" i="8"/>
  <c r="K102" i="8"/>
  <c r="J102" i="8"/>
  <c r="I102" i="8"/>
  <c r="L101" i="8"/>
  <c r="K101" i="8"/>
  <c r="J101" i="8"/>
  <c r="I101" i="8"/>
  <c r="L98" i="8"/>
  <c r="K98" i="8"/>
  <c r="J98" i="8"/>
  <c r="I98" i="8"/>
  <c r="L97" i="8"/>
  <c r="K97" i="8"/>
  <c r="J97" i="8"/>
  <c r="I97" i="8"/>
  <c r="L96" i="8"/>
  <c r="K96" i="8"/>
  <c r="J96" i="8"/>
  <c r="I96" i="8"/>
  <c r="L95" i="8"/>
  <c r="K95" i="8"/>
  <c r="J95" i="8"/>
  <c r="I95" i="8"/>
  <c r="L91" i="8"/>
  <c r="K91" i="8"/>
  <c r="J91" i="8"/>
  <c r="I91" i="8"/>
  <c r="L90" i="8"/>
  <c r="K90" i="8"/>
  <c r="J90" i="8"/>
  <c r="I90" i="8"/>
  <c r="L89" i="8"/>
  <c r="K89" i="8"/>
  <c r="J89" i="8"/>
  <c r="I89" i="8"/>
  <c r="L88" i="8"/>
  <c r="K88" i="8"/>
  <c r="J88" i="8"/>
  <c r="I88" i="8"/>
  <c r="L86" i="8"/>
  <c r="K86" i="8"/>
  <c r="J86" i="8"/>
  <c r="I86" i="8"/>
  <c r="L85" i="8"/>
  <c r="K85" i="8"/>
  <c r="J85" i="8"/>
  <c r="I85" i="8"/>
  <c r="L84" i="8"/>
  <c r="K84" i="8"/>
  <c r="J84" i="8"/>
  <c r="I84" i="8"/>
  <c r="L80" i="8"/>
  <c r="K80" i="8"/>
  <c r="J80" i="8"/>
  <c r="I80" i="8"/>
  <c r="L79" i="8"/>
  <c r="K79" i="8"/>
  <c r="J79" i="8"/>
  <c r="I79" i="8"/>
  <c r="L75" i="8"/>
  <c r="K75" i="8"/>
  <c r="J75" i="8"/>
  <c r="I75" i="8"/>
  <c r="L74" i="8"/>
  <c r="K74" i="8"/>
  <c r="J74" i="8"/>
  <c r="I74" i="8"/>
  <c r="L70" i="8"/>
  <c r="K70" i="8"/>
  <c r="J70" i="8"/>
  <c r="I70" i="8"/>
  <c r="L69" i="8"/>
  <c r="K69" i="8"/>
  <c r="J69" i="8"/>
  <c r="I69" i="8"/>
  <c r="L68" i="8"/>
  <c r="K68" i="8"/>
  <c r="J68" i="8"/>
  <c r="I68" i="8"/>
  <c r="L67" i="8"/>
  <c r="K67" i="8"/>
  <c r="J67" i="8"/>
  <c r="I67" i="8"/>
  <c r="L50" i="8"/>
  <c r="K50" i="8"/>
  <c r="J50" i="8"/>
  <c r="I50" i="8"/>
  <c r="L49" i="8"/>
  <c r="K49" i="8"/>
  <c r="J49" i="8"/>
  <c r="I49" i="8"/>
  <c r="L48" i="8"/>
  <c r="K48" i="8"/>
  <c r="J48" i="8"/>
  <c r="I48" i="8"/>
  <c r="L47" i="8"/>
  <c r="K47" i="8"/>
  <c r="J47" i="8"/>
  <c r="I47" i="8"/>
  <c r="L45" i="8"/>
  <c r="K45" i="8"/>
  <c r="J45" i="8"/>
  <c r="I45" i="8"/>
  <c r="L44" i="8"/>
  <c r="K44" i="8"/>
  <c r="J44" i="8"/>
  <c r="I44" i="8"/>
  <c r="L43" i="8"/>
  <c r="K43" i="8"/>
  <c r="J43" i="8"/>
  <c r="I43" i="8"/>
  <c r="L41" i="8"/>
  <c r="K41" i="8"/>
  <c r="J41" i="8"/>
  <c r="I41" i="8"/>
  <c r="L39" i="8"/>
  <c r="K39" i="8"/>
  <c r="J39" i="8"/>
  <c r="I39" i="8"/>
  <c r="L38" i="8"/>
  <c r="K38" i="8"/>
  <c r="J38" i="8"/>
  <c r="I38" i="8"/>
  <c r="L37" i="8"/>
  <c r="K37" i="8"/>
  <c r="J37" i="8"/>
  <c r="I37" i="8"/>
  <c r="L36" i="8"/>
  <c r="K36" i="8"/>
  <c r="J36" i="8"/>
  <c r="I36" i="8"/>
  <c r="L35" i="8"/>
  <c r="L370" i="8" s="1"/>
  <c r="K35" i="8"/>
  <c r="K370" i="8" s="1"/>
  <c r="J35" i="8"/>
  <c r="J370" i="8" s="1"/>
  <c r="I35" i="8"/>
  <c r="I370" i="8" s="1"/>
  <c r="L367" i="7"/>
  <c r="K367" i="7"/>
  <c r="J367" i="7"/>
  <c r="I367" i="7"/>
  <c r="L366" i="7"/>
  <c r="K366" i="7"/>
  <c r="J366" i="7"/>
  <c r="I366" i="7"/>
  <c r="L364" i="7"/>
  <c r="K364" i="7"/>
  <c r="J364" i="7"/>
  <c r="I364" i="7"/>
  <c r="L363" i="7"/>
  <c r="K363" i="7"/>
  <c r="J363" i="7"/>
  <c r="I363" i="7"/>
  <c r="L361" i="7"/>
  <c r="K361" i="7"/>
  <c r="J361" i="7"/>
  <c r="I361" i="7"/>
  <c r="L360" i="7"/>
  <c r="K360" i="7"/>
  <c r="J360" i="7"/>
  <c r="I360" i="7"/>
  <c r="L357" i="7"/>
  <c r="K357" i="7"/>
  <c r="J357" i="7"/>
  <c r="I357" i="7"/>
  <c r="L356" i="7"/>
  <c r="K356" i="7"/>
  <c r="J356" i="7"/>
  <c r="I356" i="7"/>
  <c r="L353" i="7"/>
  <c r="K353" i="7"/>
  <c r="J353" i="7"/>
  <c r="I353" i="7"/>
  <c r="L352" i="7"/>
  <c r="K352" i="7"/>
  <c r="J352" i="7"/>
  <c r="I352" i="7"/>
  <c r="L349" i="7"/>
  <c r="K349" i="7"/>
  <c r="J349" i="7"/>
  <c r="I349" i="7"/>
  <c r="L348" i="7"/>
  <c r="K348" i="7"/>
  <c r="J348" i="7"/>
  <c r="I348" i="7"/>
  <c r="L345" i="7"/>
  <c r="K345" i="7"/>
  <c r="J345" i="7"/>
  <c r="I345" i="7"/>
  <c r="L342" i="7"/>
  <c r="K342" i="7"/>
  <c r="J342" i="7"/>
  <c r="I342" i="7"/>
  <c r="P340" i="7"/>
  <c r="O340" i="7"/>
  <c r="N340" i="7"/>
  <c r="M340" i="7"/>
  <c r="L340" i="7"/>
  <c r="K340" i="7"/>
  <c r="J340" i="7"/>
  <c r="I340" i="7"/>
  <c r="L339" i="7"/>
  <c r="K339" i="7"/>
  <c r="J339" i="7"/>
  <c r="I339" i="7"/>
  <c r="L338" i="7"/>
  <c r="K338" i="7"/>
  <c r="J338" i="7"/>
  <c r="I338" i="7"/>
  <c r="L335" i="7"/>
  <c r="K335" i="7"/>
  <c r="J335" i="7"/>
  <c r="I335" i="7"/>
  <c r="L334" i="7"/>
  <c r="K334" i="7"/>
  <c r="J334" i="7"/>
  <c r="I334" i="7"/>
  <c r="L332" i="7"/>
  <c r="K332" i="7"/>
  <c r="J332" i="7"/>
  <c r="I332" i="7"/>
  <c r="L331" i="7"/>
  <c r="K331" i="7"/>
  <c r="J331" i="7"/>
  <c r="I331" i="7"/>
  <c r="L329" i="7"/>
  <c r="K329" i="7"/>
  <c r="J329" i="7"/>
  <c r="I329" i="7"/>
  <c r="L328" i="7"/>
  <c r="K328" i="7"/>
  <c r="J328" i="7"/>
  <c r="I328" i="7"/>
  <c r="L325" i="7"/>
  <c r="K325" i="7"/>
  <c r="J325" i="7"/>
  <c r="I325" i="7"/>
  <c r="L324" i="7"/>
  <c r="K324" i="7"/>
  <c r="J324" i="7"/>
  <c r="I324" i="7"/>
  <c r="L321" i="7"/>
  <c r="K321" i="7"/>
  <c r="J321" i="7"/>
  <c r="I321" i="7"/>
  <c r="L320" i="7"/>
  <c r="K320" i="7"/>
  <c r="J320" i="7"/>
  <c r="I320" i="7"/>
  <c r="L317" i="7"/>
  <c r="K317" i="7"/>
  <c r="J317" i="7"/>
  <c r="I317" i="7"/>
  <c r="L316" i="7"/>
  <c r="K316" i="7"/>
  <c r="J316" i="7"/>
  <c r="I316" i="7"/>
  <c r="L313" i="7"/>
  <c r="K313" i="7"/>
  <c r="J313" i="7"/>
  <c r="I313" i="7"/>
  <c r="L310" i="7"/>
  <c r="K310" i="7"/>
  <c r="J310" i="7"/>
  <c r="I310" i="7"/>
  <c r="L308" i="7"/>
  <c r="K308" i="7"/>
  <c r="J308" i="7"/>
  <c r="I308" i="7"/>
  <c r="L307" i="7"/>
  <c r="K307" i="7"/>
  <c r="J307" i="7"/>
  <c r="I307" i="7"/>
  <c r="L306" i="7"/>
  <c r="K306" i="7"/>
  <c r="J306" i="7"/>
  <c r="I306" i="7"/>
  <c r="L305" i="7"/>
  <c r="K305" i="7"/>
  <c r="J305" i="7"/>
  <c r="I305" i="7"/>
  <c r="L302" i="7"/>
  <c r="K302" i="7"/>
  <c r="J302" i="7"/>
  <c r="I302" i="7"/>
  <c r="L301" i="7"/>
  <c r="K301" i="7"/>
  <c r="J301" i="7"/>
  <c r="I301" i="7"/>
  <c r="L299" i="7"/>
  <c r="K299" i="7"/>
  <c r="J299" i="7"/>
  <c r="I299" i="7"/>
  <c r="L298" i="7"/>
  <c r="K298" i="7"/>
  <c r="J298" i="7"/>
  <c r="I298" i="7"/>
  <c r="L296" i="7"/>
  <c r="K296" i="7"/>
  <c r="J296" i="7"/>
  <c r="I296" i="7"/>
  <c r="L295" i="7"/>
  <c r="K295" i="7"/>
  <c r="J295" i="7"/>
  <c r="I295" i="7"/>
  <c r="L292" i="7"/>
  <c r="K292" i="7"/>
  <c r="J292" i="7"/>
  <c r="I292" i="7"/>
  <c r="L291" i="7"/>
  <c r="K291" i="7"/>
  <c r="J291" i="7"/>
  <c r="I291" i="7"/>
  <c r="L288" i="7"/>
  <c r="K288" i="7"/>
  <c r="J288" i="7"/>
  <c r="I288" i="7"/>
  <c r="L287" i="7"/>
  <c r="K287" i="7"/>
  <c r="J287" i="7"/>
  <c r="I287" i="7"/>
  <c r="L284" i="7"/>
  <c r="K284" i="7"/>
  <c r="J284" i="7"/>
  <c r="I284" i="7"/>
  <c r="L283" i="7"/>
  <c r="K283" i="7"/>
  <c r="J283" i="7"/>
  <c r="I283" i="7"/>
  <c r="L280" i="7"/>
  <c r="K280" i="7"/>
  <c r="J280" i="7"/>
  <c r="I280" i="7"/>
  <c r="L277" i="7"/>
  <c r="K277" i="7"/>
  <c r="J277" i="7"/>
  <c r="I277" i="7"/>
  <c r="L275" i="7"/>
  <c r="K275" i="7"/>
  <c r="J275" i="7"/>
  <c r="I275" i="7"/>
  <c r="L274" i="7"/>
  <c r="K274" i="7"/>
  <c r="J274" i="7"/>
  <c r="I274" i="7"/>
  <c r="L273" i="7"/>
  <c r="K273" i="7"/>
  <c r="J273" i="7"/>
  <c r="I273" i="7"/>
  <c r="L270" i="7"/>
  <c r="K270" i="7"/>
  <c r="J270" i="7"/>
  <c r="I270" i="7"/>
  <c r="L269" i="7"/>
  <c r="K269" i="7"/>
  <c r="J269" i="7"/>
  <c r="I269" i="7"/>
  <c r="L267" i="7"/>
  <c r="K267" i="7"/>
  <c r="J267" i="7"/>
  <c r="I267" i="7"/>
  <c r="L266" i="7"/>
  <c r="K266" i="7"/>
  <c r="J266" i="7"/>
  <c r="I266" i="7"/>
  <c r="L264" i="7"/>
  <c r="K264" i="7"/>
  <c r="J264" i="7"/>
  <c r="I264" i="7"/>
  <c r="L263" i="7"/>
  <c r="K263" i="7"/>
  <c r="J263" i="7"/>
  <c r="I263" i="7"/>
  <c r="L260" i="7"/>
  <c r="K260" i="7"/>
  <c r="J260" i="7"/>
  <c r="I260" i="7"/>
  <c r="L259" i="7"/>
  <c r="K259" i="7"/>
  <c r="J259" i="7"/>
  <c r="I259" i="7"/>
  <c r="L256" i="7"/>
  <c r="K256" i="7"/>
  <c r="J256" i="7"/>
  <c r="I256" i="7"/>
  <c r="L255" i="7"/>
  <c r="K255" i="7"/>
  <c r="J255" i="7"/>
  <c r="I255" i="7"/>
  <c r="L252" i="7"/>
  <c r="K252" i="7"/>
  <c r="J252" i="7"/>
  <c r="I252" i="7"/>
  <c r="L251" i="7"/>
  <c r="K251" i="7"/>
  <c r="J251" i="7"/>
  <c r="I251" i="7"/>
  <c r="L248" i="7"/>
  <c r="K248" i="7"/>
  <c r="J248" i="7"/>
  <c r="I248" i="7"/>
  <c r="L245" i="7"/>
  <c r="K245" i="7"/>
  <c r="J245" i="7"/>
  <c r="I245" i="7"/>
  <c r="L243" i="7"/>
  <c r="K243" i="7"/>
  <c r="J243" i="7"/>
  <c r="I243" i="7"/>
  <c r="L242" i="7"/>
  <c r="K242" i="7"/>
  <c r="J242" i="7"/>
  <c r="I242" i="7"/>
  <c r="L241" i="7"/>
  <c r="K241" i="7"/>
  <c r="J241" i="7"/>
  <c r="I241" i="7"/>
  <c r="L240" i="7"/>
  <c r="K240" i="7"/>
  <c r="J240" i="7"/>
  <c r="I240" i="7"/>
  <c r="L236" i="7"/>
  <c r="K236" i="7"/>
  <c r="J236" i="7"/>
  <c r="I236" i="7"/>
  <c r="L235" i="7"/>
  <c r="K235" i="7"/>
  <c r="J235" i="7"/>
  <c r="I235" i="7"/>
  <c r="L234" i="7"/>
  <c r="K234" i="7"/>
  <c r="J234" i="7"/>
  <c r="I234" i="7"/>
  <c r="L232" i="7"/>
  <c r="K232" i="7"/>
  <c r="J232" i="7"/>
  <c r="I232" i="7"/>
  <c r="L231" i="7"/>
  <c r="K231" i="7"/>
  <c r="J231" i="7"/>
  <c r="I231" i="7"/>
  <c r="L230" i="7"/>
  <c r="K230" i="7"/>
  <c r="J230" i="7"/>
  <c r="I230" i="7"/>
  <c r="P223" i="7"/>
  <c r="O223" i="7"/>
  <c r="N223" i="7"/>
  <c r="M223" i="7"/>
  <c r="L223" i="7"/>
  <c r="K223" i="7"/>
  <c r="J223" i="7"/>
  <c r="I223" i="7"/>
  <c r="L222" i="7"/>
  <c r="K222" i="7"/>
  <c r="J222" i="7"/>
  <c r="I222" i="7"/>
  <c r="L220" i="7"/>
  <c r="K220" i="7"/>
  <c r="J220" i="7"/>
  <c r="I220" i="7"/>
  <c r="L219" i="7"/>
  <c r="K219" i="7"/>
  <c r="J219" i="7"/>
  <c r="I219" i="7"/>
  <c r="L218" i="7"/>
  <c r="K218" i="7"/>
  <c r="J218" i="7"/>
  <c r="I218" i="7"/>
  <c r="L213" i="7"/>
  <c r="K213" i="7"/>
  <c r="J213" i="7"/>
  <c r="I213" i="7"/>
  <c r="L212" i="7"/>
  <c r="K212" i="7"/>
  <c r="J212" i="7"/>
  <c r="I212" i="7"/>
  <c r="L211" i="7"/>
  <c r="K211" i="7"/>
  <c r="J211" i="7"/>
  <c r="I211" i="7"/>
  <c r="L209" i="7"/>
  <c r="K209" i="7"/>
  <c r="J209" i="7"/>
  <c r="I209" i="7"/>
  <c r="L208" i="7"/>
  <c r="K208" i="7"/>
  <c r="J208" i="7"/>
  <c r="I208" i="7"/>
  <c r="L204" i="7"/>
  <c r="K204" i="7"/>
  <c r="J204" i="7"/>
  <c r="I204" i="7"/>
  <c r="L203" i="7"/>
  <c r="K203" i="7"/>
  <c r="J203" i="7"/>
  <c r="I203" i="7"/>
  <c r="L198" i="7"/>
  <c r="K198" i="7"/>
  <c r="J198" i="7"/>
  <c r="I198" i="7"/>
  <c r="L197" i="7"/>
  <c r="K197" i="7"/>
  <c r="J197" i="7"/>
  <c r="I197" i="7"/>
  <c r="L193" i="7"/>
  <c r="K193" i="7"/>
  <c r="J193" i="7"/>
  <c r="I193" i="7"/>
  <c r="L192" i="7"/>
  <c r="K192" i="7"/>
  <c r="J192" i="7"/>
  <c r="I192" i="7"/>
  <c r="L190" i="7"/>
  <c r="K190" i="7"/>
  <c r="J190" i="7"/>
  <c r="I190" i="7"/>
  <c r="L189" i="7"/>
  <c r="K189" i="7"/>
  <c r="J189" i="7"/>
  <c r="I189" i="7"/>
  <c r="L188" i="7"/>
  <c r="K188" i="7"/>
  <c r="J188" i="7"/>
  <c r="I188" i="7"/>
  <c r="L187" i="7"/>
  <c r="K187" i="7"/>
  <c r="J187" i="7"/>
  <c r="I187" i="7"/>
  <c r="L186" i="7"/>
  <c r="K186" i="7"/>
  <c r="J186" i="7"/>
  <c r="I186" i="7"/>
  <c r="L182" i="7"/>
  <c r="K182" i="7"/>
  <c r="J182" i="7"/>
  <c r="I182" i="7"/>
  <c r="L181" i="7"/>
  <c r="K181" i="7"/>
  <c r="J181" i="7"/>
  <c r="I181" i="7"/>
  <c r="L177" i="7"/>
  <c r="K177" i="7"/>
  <c r="J177" i="7"/>
  <c r="I177" i="7"/>
  <c r="L176" i="7"/>
  <c r="K176" i="7"/>
  <c r="J176" i="7"/>
  <c r="I176" i="7"/>
  <c r="L175" i="7"/>
  <c r="K175" i="7"/>
  <c r="J175" i="7"/>
  <c r="I175" i="7"/>
  <c r="L173" i="7"/>
  <c r="K173" i="7"/>
  <c r="J173" i="7"/>
  <c r="I173" i="7"/>
  <c r="L172" i="7"/>
  <c r="K172" i="7"/>
  <c r="J172" i="7"/>
  <c r="I172" i="7"/>
  <c r="L171" i="7"/>
  <c r="K171" i="7"/>
  <c r="J171" i="7"/>
  <c r="I171" i="7"/>
  <c r="L170" i="7"/>
  <c r="K170" i="7"/>
  <c r="J170" i="7"/>
  <c r="I170" i="7"/>
  <c r="L168" i="7"/>
  <c r="K168" i="7"/>
  <c r="J168" i="7"/>
  <c r="I168" i="7"/>
  <c r="L167" i="7"/>
  <c r="K167" i="7"/>
  <c r="J167" i="7"/>
  <c r="I167" i="7"/>
  <c r="L163" i="7"/>
  <c r="K163" i="7"/>
  <c r="J163" i="7"/>
  <c r="I163" i="7"/>
  <c r="L162" i="7"/>
  <c r="K162" i="7"/>
  <c r="J162" i="7"/>
  <c r="I162" i="7"/>
  <c r="L161" i="7"/>
  <c r="K161" i="7"/>
  <c r="J161" i="7"/>
  <c r="I161" i="7"/>
  <c r="L160" i="7"/>
  <c r="K160" i="7"/>
  <c r="J160" i="7"/>
  <c r="I160" i="7"/>
  <c r="L157" i="7"/>
  <c r="K157" i="7"/>
  <c r="J157" i="7"/>
  <c r="I157" i="7"/>
  <c r="L156" i="7"/>
  <c r="K156" i="7"/>
  <c r="J156" i="7"/>
  <c r="I156" i="7"/>
  <c r="L155" i="7"/>
  <c r="K155" i="7"/>
  <c r="J155" i="7"/>
  <c r="I155" i="7"/>
  <c r="L153" i="7"/>
  <c r="K153" i="7"/>
  <c r="J153" i="7"/>
  <c r="I153" i="7"/>
  <c r="L152" i="7"/>
  <c r="K152" i="7"/>
  <c r="J152" i="7"/>
  <c r="I152" i="7"/>
  <c r="L149" i="7"/>
  <c r="K149" i="7"/>
  <c r="J149" i="7"/>
  <c r="I149" i="7"/>
  <c r="L148" i="7"/>
  <c r="K148" i="7"/>
  <c r="J148" i="7"/>
  <c r="I148" i="7"/>
  <c r="L147" i="7"/>
  <c r="K147" i="7"/>
  <c r="J147" i="7"/>
  <c r="I147" i="7"/>
  <c r="L144" i="7"/>
  <c r="K144" i="7"/>
  <c r="J144" i="7"/>
  <c r="I144" i="7"/>
  <c r="L143" i="7"/>
  <c r="K143" i="7"/>
  <c r="J143" i="7"/>
  <c r="I143" i="7"/>
  <c r="L142" i="7"/>
  <c r="K142" i="7"/>
  <c r="J142" i="7"/>
  <c r="I142" i="7"/>
  <c r="L141" i="7"/>
  <c r="K141" i="7"/>
  <c r="J141" i="7"/>
  <c r="I141" i="7"/>
  <c r="L139" i="7"/>
  <c r="K139" i="7"/>
  <c r="J139" i="7"/>
  <c r="I139" i="7"/>
  <c r="L138" i="7"/>
  <c r="K138" i="7"/>
  <c r="J138" i="7"/>
  <c r="I138" i="7"/>
  <c r="L137" i="7"/>
  <c r="K137" i="7"/>
  <c r="J137" i="7"/>
  <c r="I137" i="7"/>
  <c r="L135" i="7"/>
  <c r="K135" i="7"/>
  <c r="J135" i="7"/>
  <c r="I135" i="7"/>
  <c r="L134" i="7"/>
  <c r="K134" i="7"/>
  <c r="J134" i="7"/>
  <c r="I134" i="7"/>
  <c r="L133" i="7"/>
  <c r="K133" i="7"/>
  <c r="J133" i="7"/>
  <c r="I133" i="7"/>
  <c r="L131" i="7"/>
  <c r="K131" i="7"/>
  <c r="J131" i="7"/>
  <c r="I131" i="7"/>
  <c r="L130" i="7"/>
  <c r="K130" i="7"/>
  <c r="J130" i="7"/>
  <c r="I130" i="7"/>
  <c r="L129" i="7"/>
  <c r="K129" i="7"/>
  <c r="J129" i="7"/>
  <c r="I129" i="7"/>
  <c r="L127" i="7"/>
  <c r="K127" i="7"/>
  <c r="J127" i="7"/>
  <c r="I127" i="7"/>
  <c r="L126" i="7"/>
  <c r="K126" i="7"/>
  <c r="J126" i="7"/>
  <c r="I126" i="7"/>
  <c r="L125" i="7"/>
  <c r="K125" i="7"/>
  <c r="J125" i="7"/>
  <c r="I125" i="7"/>
  <c r="L123" i="7"/>
  <c r="K123" i="7"/>
  <c r="J123" i="7"/>
  <c r="I123" i="7"/>
  <c r="L122" i="7"/>
  <c r="K122" i="7"/>
  <c r="J122" i="7"/>
  <c r="I122" i="7"/>
  <c r="L121" i="7"/>
  <c r="K121" i="7"/>
  <c r="J121" i="7"/>
  <c r="I121" i="7"/>
  <c r="L118" i="7"/>
  <c r="K118" i="7"/>
  <c r="J118" i="7"/>
  <c r="I118" i="7"/>
  <c r="L117" i="7"/>
  <c r="K117" i="7"/>
  <c r="J117" i="7"/>
  <c r="I117" i="7"/>
  <c r="L116" i="7"/>
  <c r="K116" i="7"/>
  <c r="J116" i="7"/>
  <c r="I116" i="7"/>
  <c r="L115" i="7"/>
  <c r="K115" i="7"/>
  <c r="J115" i="7"/>
  <c r="I115" i="7"/>
  <c r="L112" i="7"/>
  <c r="K112" i="7"/>
  <c r="J112" i="7"/>
  <c r="I112" i="7"/>
  <c r="L111" i="7"/>
  <c r="K111" i="7"/>
  <c r="J111" i="7"/>
  <c r="I111" i="7"/>
  <c r="L108" i="7"/>
  <c r="K108" i="7"/>
  <c r="J108" i="7"/>
  <c r="I108" i="7"/>
  <c r="L107" i="7"/>
  <c r="K107" i="7"/>
  <c r="J107" i="7"/>
  <c r="I107" i="7"/>
  <c r="L106" i="7"/>
  <c r="K106" i="7"/>
  <c r="J106" i="7"/>
  <c r="I106" i="7"/>
  <c r="L103" i="7"/>
  <c r="K103" i="7"/>
  <c r="J103" i="7"/>
  <c r="I103" i="7"/>
  <c r="L102" i="7"/>
  <c r="K102" i="7"/>
  <c r="J102" i="7"/>
  <c r="I102" i="7"/>
  <c r="L101" i="7"/>
  <c r="K101" i="7"/>
  <c r="J101" i="7"/>
  <c r="I101" i="7"/>
  <c r="L98" i="7"/>
  <c r="K98" i="7"/>
  <c r="J98" i="7"/>
  <c r="I98" i="7"/>
  <c r="L97" i="7"/>
  <c r="K97" i="7"/>
  <c r="J97" i="7"/>
  <c r="I97" i="7"/>
  <c r="L96" i="7"/>
  <c r="K96" i="7"/>
  <c r="J96" i="7"/>
  <c r="I96" i="7"/>
  <c r="L95" i="7"/>
  <c r="K95" i="7"/>
  <c r="J95" i="7"/>
  <c r="I95" i="7"/>
  <c r="L91" i="7"/>
  <c r="K91" i="7"/>
  <c r="J91" i="7"/>
  <c r="I91" i="7"/>
  <c r="L90" i="7"/>
  <c r="K90" i="7"/>
  <c r="J90" i="7"/>
  <c r="I90" i="7"/>
  <c r="L89" i="7"/>
  <c r="K89" i="7"/>
  <c r="J89" i="7"/>
  <c r="I89" i="7"/>
  <c r="L88" i="7"/>
  <c r="K88" i="7"/>
  <c r="J88" i="7"/>
  <c r="I88" i="7"/>
  <c r="L86" i="7"/>
  <c r="K86" i="7"/>
  <c r="J86" i="7"/>
  <c r="I86" i="7"/>
  <c r="L85" i="7"/>
  <c r="K85" i="7"/>
  <c r="J85" i="7"/>
  <c r="I85" i="7"/>
  <c r="L84" i="7"/>
  <c r="K84" i="7"/>
  <c r="J84" i="7"/>
  <c r="I84" i="7"/>
  <c r="L80" i="7"/>
  <c r="K80" i="7"/>
  <c r="J80" i="7"/>
  <c r="I80" i="7"/>
  <c r="L79" i="7"/>
  <c r="K79" i="7"/>
  <c r="J79" i="7"/>
  <c r="I79" i="7"/>
  <c r="L75" i="7"/>
  <c r="K75" i="7"/>
  <c r="J75" i="7"/>
  <c r="I75" i="7"/>
  <c r="L74" i="7"/>
  <c r="K74" i="7"/>
  <c r="J74" i="7"/>
  <c r="I74" i="7"/>
  <c r="L70" i="7"/>
  <c r="K70" i="7"/>
  <c r="J70" i="7"/>
  <c r="I70" i="7"/>
  <c r="L69" i="7"/>
  <c r="K69" i="7"/>
  <c r="J69" i="7"/>
  <c r="I69" i="7"/>
  <c r="L68" i="7"/>
  <c r="K68" i="7"/>
  <c r="J68" i="7"/>
  <c r="I68" i="7"/>
  <c r="L67" i="7"/>
  <c r="K67" i="7"/>
  <c r="J67" i="7"/>
  <c r="I67" i="7"/>
  <c r="L50" i="7"/>
  <c r="K50" i="7"/>
  <c r="J50" i="7"/>
  <c r="I50" i="7"/>
  <c r="L49" i="7"/>
  <c r="K49" i="7"/>
  <c r="J49" i="7"/>
  <c r="I49" i="7"/>
  <c r="L48" i="7"/>
  <c r="K48" i="7"/>
  <c r="J48" i="7"/>
  <c r="I48" i="7"/>
  <c r="L47" i="7"/>
  <c r="K47" i="7"/>
  <c r="J47" i="7"/>
  <c r="I47" i="7"/>
  <c r="L45" i="7"/>
  <c r="K45" i="7"/>
  <c r="J45" i="7"/>
  <c r="I45" i="7"/>
  <c r="L44" i="7"/>
  <c r="K44" i="7"/>
  <c r="J44" i="7"/>
  <c r="I44" i="7"/>
  <c r="L43" i="7"/>
  <c r="K43" i="7"/>
  <c r="J43" i="7"/>
  <c r="I43" i="7"/>
  <c r="L41" i="7"/>
  <c r="K41" i="7"/>
  <c r="J41" i="7"/>
  <c r="I41" i="7"/>
  <c r="L39" i="7"/>
  <c r="K39" i="7"/>
  <c r="J39" i="7"/>
  <c r="I39" i="7"/>
  <c r="L38" i="7"/>
  <c r="K38" i="7"/>
  <c r="J38" i="7"/>
  <c r="I38" i="7"/>
  <c r="L37" i="7"/>
  <c r="K37" i="7"/>
  <c r="J37" i="7"/>
  <c r="I37" i="7"/>
  <c r="L36" i="7"/>
  <c r="K36" i="7"/>
  <c r="J36" i="7"/>
  <c r="I36" i="7"/>
  <c r="L35" i="7"/>
  <c r="L370" i="7" s="1"/>
  <c r="K35" i="7"/>
  <c r="K370" i="7" s="1"/>
  <c r="J35" i="7"/>
  <c r="J370" i="7" s="1"/>
  <c r="I35" i="7"/>
  <c r="I370" i="7" s="1"/>
  <c r="L367" i="6"/>
  <c r="K367" i="6"/>
  <c r="J367" i="6"/>
  <c r="I367" i="6"/>
  <c r="L366" i="6"/>
  <c r="K366" i="6"/>
  <c r="J366" i="6"/>
  <c r="I366" i="6"/>
  <c r="L364" i="6"/>
  <c r="K364" i="6"/>
  <c r="J364" i="6"/>
  <c r="I364" i="6"/>
  <c r="L363" i="6"/>
  <c r="K363" i="6"/>
  <c r="J363" i="6"/>
  <c r="I363" i="6"/>
  <c r="L361" i="6"/>
  <c r="K361" i="6"/>
  <c r="J361" i="6"/>
  <c r="I361" i="6"/>
  <c r="L360" i="6"/>
  <c r="K360" i="6"/>
  <c r="J360" i="6"/>
  <c r="I360" i="6"/>
  <c r="L357" i="6"/>
  <c r="K357" i="6"/>
  <c r="J357" i="6"/>
  <c r="I357" i="6"/>
  <c r="L356" i="6"/>
  <c r="K356" i="6"/>
  <c r="J356" i="6"/>
  <c r="I356" i="6"/>
  <c r="L353" i="6"/>
  <c r="K353" i="6"/>
  <c r="J353" i="6"/>
  <c r="I353" i="6"/>
  <c r="L352" i="6"/>
  <c r="K352" i="6"/>
  <c r="J352" i="6"/>
  <c r="I352" i="6"/>
  <c r="L349" i="6"/>
  <c r="K349" i="6"/>
  <c r="J349" i="6"/>
  <c r="I349" i="6"/>
  <c r="L348" i="6"/>
  <c r="K348" i="6"/>
  <c r="J348" i="6"/>
  <c r="I348" i="6"/>
  <c r="L345" i="6"/>
  <c r="K345" i="6"/>
  <c r="J345" i="6"/>
  <c r="I345" i="6"/>
  <c r="L342" i="6"/>
  <c r="K342" i="6"/>
  <c r="J342" i="6"/>
  <c r="I342" i="6"/>
  <c r="P340" i="6"/>
  <c r="O340" i="6"/>
  <c r="N340" i="6"/>
  <c r="M340" i="6"/>
  <c r="L340" i="6"/>
  <c r="K340" i="6"/>
  <c r="J340" i="6"/>
  <c r="I340" i="6"/>
  <c r="L339" i="6"/>
  <c r="K339" i="6"/>
  <c r="J339" i="6"/>
  <c r="I339" i="6"/>
  <c r="L338" i="6"/>
  <c r="K338" i="6"/>
  <c r="J338" i="6"/>
  <c r="I338" i="6"/>
  <c r="L335" i="6"/>
  <c r="K335" i="6"/>
  <c r="J335" i="6"/>
  <c r="I335" i="6"/>
  <c r="L334" i="6"/>
  <c r="K334" i="6"/>
  <c r="J334" i="6"/>
  <c r="I334" i="6"/>
  <c r="L332" i="6"/>
  <c r="K332" i="6"/>
  <c r="J332" i="6"/>
  <c r="I332" i="6"/>
  <c r="L331" i="6"/>
  <c r="K331" i="6"/>
  <c r="J331" i="6"/>
  <c r="I331" i="6"/>
  <c r="L329" i="6"/>
  <c r="K329" i="6"/>
  <c r="J329" i="6"/>
  <c r="I329" i="6"/>
  <c r="L328" i="6"/>
  <c r="K328" i="6"/>
  <c r="J328" i="6"/>
  <c r="I328" i="6"/>
  <c r="L325" i="6"/>
  <c r="K325" i="6"/>
  <c r="J325" i="6"/>
  <c r="I325" i="6"/>
  <c r="L324" i="6"/>
  <c r="K324" i="6"/>
  <c r="J324" i="6"/>
  <c r="I324" i="6"/>
  <c r="L321" i="6"/>
  <c r="K321" i="6"/>
  <c r="J321" i="6"/>
  <c r="I321" i="6"/>
  <c r="L320" i="6"/>
  <c r="K320" i="6"/>
  <c r="J320" i="6"/>
  <c r="I320" i="6"/>
  <c r="L317" i="6"/>
  <c r="K317" i="6"/>
  <c r="J317" i="6"/>
  <c r="I317" i="6"/>
  <c r="L316" i="6"/>
  <c r="K316" i="6"/>
  <c r="J316" i="6"/>
  <c r="I316" i="6"/>
  <c r="L313" i="6"/>
  <c r="K313" i="6"/>
  <c r="J313" i="6"/>
  <c r="I313" i="6"/>
  <c r="L310" i="6"/>
  <c r="K310" i="6"/>
  <c r="J310" i="6"/>
  <c r="I310" i="6"/>
  <c r="L308" i="6"/>
  <c r="K308" i="6"/>
  <c r="J308" i="6"/>
  <c r="I308" i="6"/>
  <c r="L307" i="6"/>
  <c r="K307" i="6"/>
  <c r="J307" i="6"/>
  <c r="I307" i="6"/>
  <c r="L306" i="6"/>
  <c r="K306" i="6"/>
  <c r="J306" i="6"/>
  <c r="I306" i="6"/>
  <c r="L305" i="6"/>
  <c r="K305" i="6"/>
  <c r="J305" i="6"/>
  <c r="I305" i="6"/>
  <c r="L302" i="6"/>
  <c r="K302" i="6"/>
  <c r="J302" i="6"/>
  <c r="I302" i="6"/>
  <c r="L301" i="6"/>
  <c r="K301" i="6"/>
  <c r="J301" i="6"/>
  <c r="I301" i="6"/>
  <c r="L299" i="6"/>
  <c r="K299" i="6"/>
  <c r="J299" i="6"/>
  <c r="I299" i="6"/>
  <c r="L298" i="6"/>
  <c r="K298" i="6"/>
  <c r="J298" i="6"/>
  <c r="I298" i="6"/>
  <c r="L296" i="6"/>
  <c r="K296" i="6"/>
  <c r="J296" i="6"/>
  <c r="I296" i="6"/>
  <c r="L295" i="6"/>
  <c r="K295" i="6"/>
  <c r="J295" i="6"/>
  <c r="I295" i="6"/>
  <c r="L292" i="6"/>
  <c r="K292" i="6"/>
  <c r="J292" i="6"/>
  <c r="I292" i="6"/>
  <c r="L291" i="6"/>
  <c r="K291" i="6"/>
  <c r="J291" i="6"/>
  <c r="I291" i="6"/>
  <c r="L288" i="6"/>
  <c r="K288" i="6"/>
  <c r="J288" i="6"/>
  <c r="I288" i="6"/>
  <c r="L287" i="6"/>
  <c r="K287" i="6"/>
  <c r="J287" i="6"/>
  <c r="I287" i="6"/>
  <c r="L284" i="6"/>
  <c r="K284" i="6"/>
  <c r="J284" i="6"/>
  <c r="I284" i="6"/>
  <c r="L283" i="6"/>
  <c r="K283" i="6"/>
  <c r="J283" i="6"/>
  <c r="I283" i="6"/>
  <c r="L280" i="6"/>
  <c r="K280" i="6"/>
  <c r="J280" i="6"/>
  <c r="I280" i="6"/>
  <c r="L277" i="6"/>
  <c r="K277" i="6"/>
  <c r="J277" i="6"/>
  <c r="I277" i="6"/>
  <c r="L275" i="6"/>
  <c r="K275" i="6"/>
  <c r="J275" i="6"/>
  <c r="I275" i="6"/>
  <c r="L274" i="6"/>
  <c r="K274" i="6"/>
  <c r="J274" i="6"/>
  <c r="I274" i="6"/>
  <c r="L273" i="6"/>
  <c r="K273" i="6"/>
  <c r="J273" i="6"/>
  <c r="I273" i="6"/>
  <c r="L270" i="6"/>
  <c r="K270" i="6"/>
  <c r="J270" i="6"/>
  <c r="I270" i="6"/>
  <c r="L269" i="6"/>
  <c r="K269" i="6"/>
  <c r="J269" i="6"/>
  <c r="I269" i="6"/>
  <c r="L267" i="6"/>
  <c r="K267" i="6"/>
  <c r="J267" i="6"/>
  <c r="I267" i="6"/>
  <c r="L266" i="6"/>
  <c r="K266" i="6"/>
  <c r="J266" i="6"/>
  <c r="I266" i="6"/>
  <c r="L264" i="6"/>
  <c r="K264" i="6"/>
  <c r="J264" i="6"/>
  <c r="I264" i="6"/>
  <c r="L263" i="6"/>
  <c r="K263" i="6"/>
  <c r="J263" i="6"/>
  <c r="I263" i="6"/>
  <c r="L260" i="6"/>
  <c r="K260" i="6"/>
  <c r="J260" i="6"/>
  <c r="I260" i="6"/>
  <c r="L259" i="6"/>
  <c r="K259" i="6"/>
  <c r="J259" i="6"/>
  <c r="I259" i="6"/>
  <c r="L256" i="6"/>
  <c r="K256" i="6"/>
  <c r="J256" i="6"/>
  <c r="I256" i="6"/>
  <c r="L255" i="6"/>
  <c r="K255" i="6"/>
  <c r="J255" i="6"/>
  <c r="I255" i="6"/>
  <c r="L252" i="6"/>
  <c r="K252" i="6"/>
  <c r="J252" i="6"/>
  <c r="I252" i="6"/>
  <c r="L251" i="6"/>
  <c r="K251" i="6"/>
  <c r="J251" i="6"/>
  <c r="I251" i="6"/>
  <c r="L248" i="6"/>
  <c r="K248" i="6"/>
  <c r="J248" i="6"/>
  <c r="I248" i="6"/>
  <c r="L245" i="6"/>
  <c r="K245" i="6"/>
  <c r="J245" i="6"/>
  <c r="I245" i="6"/>
  <c r="L243" i="6"/>
  <c r="K243" i="6"/>
  <c r="J243" i="6"/>
  <c r="I243" i="6"/>
  <c r="L242" i="6"/>
  <c r="K242" i="6"/>
  <c r="J242" i="6"/>
  <c r="I242" i="6"/>
  <c r="L241" i="6"/>
  <c r="K241" i="6"/>
  <c r="J241" i="6"/>
  <c r="I241" i="6"/>
  <c r="L240" i="6"/>
  <c r="K240" i="6"/>
  <c r="J240" i="6"/>
  <c r="I240" i="6"/>
  <c r="L236" i="6"/>
  <c r="K236" i="6"/>
  <c r="J236" i="6"/>
  <c r="I236" i="6"/>
  <c r="L235" i="6"/>
  <c r="K235" i="6"/>
  <c r="J235" i="6"/>
  <c r="I235" i="6"/>
  <c r="L234" i="6"/>
  <c r="K234" i="6"/>
  <c r="J234" i="6"/>
  <c r="I234" i="6"/>
  <c r="L232" i="6"/>
  <c r="K232" i="6"/>
  <c r="J232" i="6"/>
  <c r="I232" i="6"/>
  <c r="L231" i="6"/>
  <c r="K231" i="6"/>
  <c r="J231" i="6"/>
  <c r="I231" i="6"/>
  <c r="L230" i="6"/>
  <c r="K230" i="6"/>
  <c r="J230" i="6"/>
  <c r="I230" i="6"/>
  <c r="P223" i="6"/>
  <c r="O223" i="6"/>
  <c r="N223" i="6"/>
  <c r="M223" i="6"/>
  <c r="L223" i="6"/>
  <c r="K223" i="6"/>
  <c r="J223" i="6"/>
  <c r="I223" i="6"/>
  <c r="L222" i="6"/>
  <c r="K222" i="6"/>
  <c r="J222" i="6"/>
  <c r="I222" i="6"/>
  <c r="L220" i="6"/>
  <c r="K220" i="6"/>
  <c r="J220" i="6"/>
  <c r="I220" i="6"/>
  <c r="L219" i="6"/>
  <c r="K219" i="6"/>
  <c r="J219" i="6"/>
  <c r="I219" i="6"/>
  <c r="L218" i="6"/>
  <c r="K218" i="6"/>
  <c r="J218" i="6"/>
  <c r="I218" i="6"/>
  <c r="L213" i="6"/>
  <c r="K213" i="6"/>
  <c r="J213" i="6"/>
  <c r="I213" i="6"/>
  <c r="L212" i="6"/>
  <c r="K212" i="6"/>
  <c r="J212" i="6"/>
  <c r="I212" i="6"/>
  <c r="L211" i="6"/>
  <c r="K211" i="6"/>
  <c r="J211" i="6"/>
  <c r="I211" i="6"/>
  <c r="L209" i="6"/>
  <c r="K209" i="6"/>
  <c r="J209" i="6"/>
  <c r="I209" i="6"/>
  <c r="L208" i="6"/>
  <c r="K208" i="6"/>
  <c r="J208" i="6"/>
  <c r="I208" i="6"/>
  <c r="L204" i="6"/>
  <c r="K204" i="6"/>
  <c r="J204" i="6"/>
  <c r="I204" i="6"/>
  <c r="L203" i="6"/>
  <c r="K203" i="6"/>
  <c r="J203" i="6"/>
  <c r="I203" i="6"/>
  <c r="L198" i="6"/>
  <c r="K198" i="6"/>
  <c r="J198" i="6"/>
  <c r="I198" i="6"/>
  <c r="L197" i="6"/>
  <c r="K197" i="6"/>
  <c r="J197" i="6"/>
  <c r="I197" i="6"/>
  <c r="L193" i="6"/>
  <c r="K193" i="6"/>
  <c r="J193" i="6"/>
  <c r="I193" i="6"/>
  <c r="L192" i="6"/>
  <c r="K192" i="6"/>
  <c r="J192" i="6"/>
  <c r="I192" i="6"/>
  <c r="L190" i="6"/>
  <c r="K190" i="6"/>
  <c r="J190" i="6"/>
  <c r="I190" i="6"/>
  <c r="L189" i="6"/>
  <c r="K189" i="6"/>
  <c r="J189" i="6"/>
  <c r="I189" i="6"/>
  <c r="L188" i="6"/>
  <c r="K188" i="6"/>
  <c r="J188" i="6"/>
  <c r="I188" i="6"/>
  <c r="L187" i="6"/>
  <c r="K187" i="6"/>
  <c r="J187" i="6"/>
  <c r="I187" i="6"/>
  <c r="L186" i="6"/>
  <c r="K186" i="6"/>
  <c r="J186" i="6"/>
  <c r="I186" i="6"/>
  <c r="L182" i="6"/>
  <c r="K182" i="6"/>
  <c r="J182" i="6"/>
  <c r="I182" i="6"/>
  <c r="L181" i="6"/>
  <c r="K181" i="6"/>
  <c r="J181" i="6"/>
  <c r="I181" i="6"/>
  <c r="L177" i="6"/>
  <c r="K177" i="6"/>
  <c r="J177" i="6"/>
  <c r="I177" i="6"/>
  <c r="L176" i="6"/>
  <c r="K176" i="6"/>
  <c r="J176" i="6"/>
  <c r="I176" i="6"/>
  <c r="L175" i="6"/>
  <c r="K175" i="6"/>
  <c r="J175" i="6"/>
  <c r="I175" i="6"/>
  <c r="L173" i="6"/>
  <c r="K173" i="6"/>
  <c r="J173" i="6"/>
  <c r="I173" i="6"/>
  <c r="L172" i="6"/>
  <c r="K172" i="6"/>
  <c r="J172" i="6"/>
  <c r="I172" i="6"/>
  <c r="L171" i="6"/>
  <c r="K171" i="6"/>
  <c r="J171" i="6"/>
  <c r="I171" i="6"/>
  <c r="L170" i="6"/>
  <c r="K170" i="6"/>
  <c r="J170" i="6"/>
  <c r="I170" i="6"/>
  <c r="L168" i="6"/>
  <c r="K168" i="6"/>
  <c r="J168" i="6"/>
  <c r="I168" i="6"/>
  <c r="L167" i="6"/>
  <c r="K167" i="6"/>
  <c r="J167" i="6"/>
  <c r="I167" i="6"/>
  <c r="L163" i="6"/>
  <c r="K163" i="6"/>
  <c r="J163" i="6"/>
  <c r="I163" i="6"/>
  <c r="L162" i="6"/>
  <c r="K162" i="6"/>
  <c r="J162" i="6"/>
  <c r="I162" i="6"/>
  <c r="L161" i="6"/>
  <c r="K161" i="6"/>
  <c r="J161" i="6"/>
  <c r="I161" i="6"/>
  <c r="L160" i="6"/>
  <c r="K160" i="6"/>
  <c r="J160" i="6"/>
  <c r="I160" i="6"/>
  <c r="L157" i="6"/>
  <c r="K157" i="6"/>
  <c r="J157" i="6"/>
  <c r="I157" i="6"/>
  <c r="L156" i="6"/>
  <c r="K156" i="6"/>
  <c r="J156" i="6"/>
  <c r="I156" i="6"/>
  <c r="L155" i="6"/>
  <c r="K155" i="6"/>
  <c r="J155" i="6"/>
  <c r="I155" i="6"/>
  <c r="L153" i="6"/>
  <c r="K153" i="6"/>
  <c r="J153" i="6"/>
  <c r="I153" i="6"/>
  <c r="L152" i="6"/>
  <c r="K152" i="6"/>
  <c r="J152" i="6"/>
  <c r="I152" i="6"/>
  <c r="L149" i="6"/>
  <c r="K149" i="6"/>
  <c r="J149" i="6"/>
  <c r="I149" i="6"/>
  <c r="L148" i="6"/>
  <c r="K148" i="6"/>
  <c r="J148" i="6"/>
  <c r="I148" i="6"/>
  <c r="L147" i="6"/>
  <c r="K147" i="6"/>
  <c r="J147" i="6"/>
  <c r="I147" i="6"/>
  <c r="L144" i="6"/>
  <c r="K144" i="6"/>
  <c r="J144" i="6"/>
  <c r="I144" i="6"/>
  <c r="L143" i="6"/>
  <c r="K143" i="6"/>
  <c r="J143" i="6"/>
  <c r="I143" i="6"/>
  <c r="L142" i="6"/>
  <c r="K142" i="6"/>
  <c r="J142" i="6"/>
  <c r="I142" i="6"/>
  <c r="L141" i="6"/>
  <c r="K141" i="6"/>
  <c r="J141" i="6"/>
  <c r="I141" i="6"/>
  <c r="L139" i="6"/>
  <c r="K139" i="6"/>
  <c r="J139" i="6"/>
  <c r="I139" i="6"/>
  <c r="L138" i="6"/>
  <c r="K138" i="6"/>
  <c r="J138" i="6"/>
  <c r="I138" i="6"/>
  <c r="L137" i="6"/>
  <c r="K137" i="6"/>
  <c r="J137" i="6"/>
  <c r="I137" i="6"/>
  <c r="L135" i="6"/>
  <c r="K135" i="6"/>
  <c r="J135" i="6"/>
  <c r="I135" i="6"/>
  <c r="L134" i="6"/>
  <c r="K134" i="6"/>
  <c r="J134" i="6"/>
  <c r="I134" i="6"/>
  <c r="L133" i="6"/>
  <c r="K133" i="6"/>
  <c r="J133" i="6"/>
  <c r="I133" i="6"/>
  <c r="L131" i="6"/>
  <c r="K131" i="6"/>
  <c r="J131" i="6"/>
  <c r="I131" i="6"/>
  <c r="L130" i="6"/>
  <c r="K130" i="6"/>
  <c r="J130" i="6"/>
  <c r="I130" i="6"/>
  <c r="L129" i="6"/>
  <c r="K129" i="6"/>
  <c r="J129" i="6"/>
  <c r="I129" i="6"/>
  <c r="L127" i="6"/>
  <c r="K127" i="6"/>
  <c r="J127" i="6"/>
  <c r="I127" i="6"/>
  <c r="L126" i="6"/>
  <c r="K126" i="6"/>
  <c r="J126" i="6"/>
  <c r="I126" i="6"/>
  <c r="L125" i="6"/>
  <c r="K125" i="6"/>
  <c r="J125" i="6"/>
  <c r="I125" i="6"/>
  <c r="L123" i="6"/>
  <c r="K123" i="6"/>
  <c r="J123" i="6"/>
  <c r="I123" i="6"/>
  <c r="L122" i="6"/>
  <c r="K122" i="6"/>
  <c r="J122" i="6"/>
  <c r="I122" i="6"/>
  <c r="L121" i="6"/>
  <c r="K121" i="6"/>
  <c r="J121" i="6"/>
  <c r="I121" i="6"/>
  <c r="L118" i="6"/>
  <c r="K118" i="6"/>
  <c r="J118" i="6"/>
  <c r="I118" i="6"/>
  <c r="L117" i="6"/>
  <c r="K117" i="6"/>
  <c r="J117" i="6"/>
  <c r="I117" i="6"/>
  <c r="L116" i="6"/>
  <c r="K116" i="6"/>
  <c r="J116" i="6"/>
  <c r="I116" i="6"/>
  <c r="L115" i="6"/>
  <c r="K115" i="6"/>
  <c r="J115" i="6"/>
  <c r="I115" i="6"/>
  <c r="L112" i="6"/>
  <c r="K112" i="6"/>
  <c r="J112" i="6"/>
  <c r="I112" i="6"/>
  <c r="L111" i="6"/>
  <c r="K111" i="6"/>
  <c r="J111" i="6"/>
  <c r="I111" i="6"/>
  <c r="L108" i="6"/>
  <c r="K108" i="6"/>
  <c r="J108" i="6"/>
  <c r="I108" i="6"/>
  <c r="L107" i="6"/>
  <c r="K107" i="6"/>
  <c r="J107" i="6"/>
  <c r="I107" i="6"/>
  <c r="L106" i="6"/>
  <c r="K106" i="6"/>
  <c r="J106" i="6"/>
  <c r="I106" i="6"/>
  <c r="L103" i="6"/>
  <c r="K103" i="6"/>
  <c r="J103" i="6"/>
  <c r="I103" i="6"/>
  <c r="L102" i="6"/>
  <c r="K102" i="6"/>
  <c r="J102" i="6"/>
  <c r="I102" i="6"/>
  <c r="L101" i="6"/>
  <c r="K101" i="6"/>
  <c r="J101" i="6"/>
  <c r="I101" i="6"/>
  <c r="L98" i="6"/>
  <c r="K98" i="6"/>
  <c r="J98" i="6"/>
  <c r="I98" i="6"/>
  <c r="L97" i="6"/>
  <c r="K97" i="6"/>
  <c r="J97" i="6"/>
  <c r="I97" i="6"/>
  <c r="L96" i="6"/>
  <c r="K96" i="6"/>
  <c r="J96" i="6"/>
  <c r="I96" i="6"/>
  <c r="L95" i="6"/>
  <c r="K95" i="6"/>
  <c r="J95" i="6"/>
  <c r="I95" i="6"/>
  <c r="L91" i="6"/>
  <c r="K91" i="6"/>
  <c r="J91" i="6"/>
  <c r="I91" i="6"/>
  <c r="L90" i="6"/>
  <c r="K90" i="6"/>
  <c r="J90" i="6"/>
  <c r="I90" i="6"/>
  <c r="L89" i="6"/>
  <c r="K89" i="6"/>
  <c r="J89" i="6"/>
  <c r="I89" i="6"/>
  <c r="L88" i="6"/>
  <c r="K88" i="6"/>
  <c r="J88" i="6"/>
  <c r="I88" i="6"/>
  <c r="L86" i="6"/>
  <c r="K86" i="6"/>
  <c r="J86" i="6"/>
  <c r="I86" i="6"/>
  <c r="L85" i="6"/>
  <c r="K85" i="6"/>
  <c r="J85" i="6"/>
  <c r="I85" i="6"/>
  <c r="L84" i="6"/>
  <c r="K84" i="6"/>
  <c r="J84" i="6"/>
  <c r="I84" i="6"/>
  <c r="L80" i="6"/>
  <c r="K80" i="6"/>
  <c r="J80" i="6"/>
  <c r="I80" i="6"/>
  <c r="L79" i="6"/>
  <c r="K79" i="6"/>
  <c r="J79" i="6"/>
  <c r="I79" i="6"/>
  <c r="L75" i="6"/>
  <c r="K75" i="6"/>
  <c r="J75" i="6"/>
  <c r="I75" i="6"/>
  <c r="L74" i="6"/>
  <c r="K74" i="6"/>
  <c r="J74" i="6"/>
  <c r="I74" i="6"/>
  <c r="L70" i="6"/>
  <c r="K70" i="6"/>
  <c r="J70" i="6"/>
  <c r="I70" i="6"/>
  <c r="L69" i="6"/>
  <c r="K69" i="6"/>
  <c r="J69" i="6"/>
  <c r="I69" i="6"/>
  <c r="L68" i="6"/>
  <c r="K68" i="6"/>
  <c r="J68" i="6"/>
  <c r="I68" i="6"/>
  <c r="L67" i="6"/>
  <c r="K67" i="6"/>
  <c r="J67" i="6"/>
  <c r="I67" i="6"/>
  <c r="L50" i="6"/>
  <c r="K50" i="6"/>
  <c r="J50" i="6"/>
  <c r="I50" i="6"/>
  <c r="L49" i="6"/>
  <c r="K49" i="6"/>
  <c r="J49" i="6"/>
  <c r="I49" i="6"/>
  <c r="L48" i="6"/>
  <c r="K48" i="6"/>
  <c r="J48" i="6"/>
  <c r="I48" i="6"/>
  <c r="L47" i="6"/>
  <c r="K47" i="6"/>
  <c r="J47" i="6"/>
  <c r="I47" i="6"/>
  <c r="L45" i="6"/>
  <c r="K45" i="6"/>
  <c r="J45" i="6"/>
  <c r="I45" i="6"/>
  <c r="L44" i="6"/>
  <c r="K44" i="6"/>
  <c r="J44" i="6"/>
  <c r="I44" i="6"/>
  <c r="L43" i="6"/>
  <c r="K43" i="6"/>
  <c r="J43" i="6"/>
  <c r="I43" i="6"/>
  <c r="L41" i="6"/>
  <c r="K41" i="6"/>
  <c r="J41" i="6"/>
  <c r="I41" i="6"/>
  <c r="L39" i="6"/>
  <c r="K39" i="6"/>
  <c r="J39" i="6"/>
  <c r="I39" i="6"/>
  <c r="L38" i="6"/>
  <c r="K38" i="6"/>
  <c r="J38" i="6"/>
  <c r="I38" i="6"/>
  <c r="L37" i="6"/>
  <c r="K37" i="6"/>
  <c r="J37" i="6"/>
  <c r="I37" i="6"/>
  <c r="L36" i="6"/>
  <c r="K36" i="6"/>
  <c r="J36" i="6"/>
  <c r="I36" i="6"/>
  <c r="L35" i="6"/>
  <c r="L370" i="6" s="1"/>
  <c r="K35" i="6"/>
  <c r="K370" i="6" s="1"/>
  <c r="J35" i="6"/>
  <c r="J370" i="6" s="1"/>
  <c r="I35" i="6"/>
  <c r="I370" i="6" s="1"/>
  <c r="L367" i="5"/>
  <c r="K367" i="5"/>
  <c r="J367" i="5"/>
  <c r="I367" i="5"/>
  <c r="L366" i="5"/>
  <c r="K366" i="5"/>
  <c r="J366" i="5"/>
  <c r="I366" i="5"/>
  <c r="L364" i="5"/>
  <c r="K364" i="5"/>
  <c r="J364" i="5"/>
  <c r="I364" i="5"/>
  <c r="L363" i="5"/>
  <c r="K363" i="5"/>
  <c r="J363" i="5"/>
  <c r="I363" i="5"/>
  <c r="L361" i="5"/>
  <c r="K361" i="5"/>
  <c r="J361" i="5"/>
  <c r="I361" i="5"/>
  <c r="L360" i="5"/>
  <c r="K360" i="5"/>
  <c r="J360" i="5"/>
  <c r="I360" i="5"/>
  <c r="L357" i="5"/>
  <c r="K357" i="5"/>
  <c r="J357" i="5"/>
  <c r="I357" i="5"/>
  <c r="L356" i="5"/>
  <c r="K356" i="5"/>
  <c r="J356" i="5"/>
  <c r="I356" i="5"/>
  <c r="L353" i="5"/>
  <c r="K353" i="5"/>
  <c r="J353" i="5"/>
  <c r="I353" i="5"/>
  <c r="L352" i="5"/>
  <c r="K352" i="5"/>
  <c r="J352" i="5"/>
  <c r="I352" i="5"/>
  <c r="L349" i="5"/>
  <c r="K349" i="5"/>
  <c r="J349" i="5"/>
  <c r="I349" i="5"/>
  <c r="L348" i="5"/>
  <c r="K348" i="5"/>
  <c r="J348" i="5"/>
  <c r="I348" i="5"/>
  <c r="L345" i="5"/>
  <c r="K345" i="5"/>
  <c r="J345" i="5"/>
  <c r="I345" i="5"/>
  <c r="L342" i="5"/>
  <c r="K342" i="5"/>
  <c r="J342" i="5"/>
  <c r="I342" i="5"/>
  <c r="P340" i="5"/>
  <c r="O340" i="5"/>
  <c r="N340" i="5"/>
  <c r="M340" i="5"/>
  <c r="L340" i="5"/>
  <c r="K340" i="5"/>
  <c r="J340" i="5"/>
  <c r="I340" i="5"/>
  <c r="L339" i="5"/>
  <c r="K339" i="5"/>
  <c r="J339" i="5"/>
  <c r="I339" i="5"/>
  <c r="L338" i="5"/>
  <c r="K338" i="5"/>
  <c r="J338" i="5"/>
  <c r="I338" i="5"/>
  <c r="L335" i="5"/>
  <c r="K335" i="5"/>
  <c r="J335" i="5"/>
  <c r="I335" i="5"/>
  <c r="L334" i="5"/>
  <c r="K334" i="5"/>
  <c r="J334" i="5"/>
  <c r="I334" i="5"/>
  <c r="L332" i="5"/>
  <c r="K332" i="5"/>
  <c r="J332" i="5"/>
  <c r="I332" i="5"/>
  <c r="L331" i="5"/>
  <c r="K331" i="5"/>
  <c r="J331" i="5"/>
  <c r="I331" i="5"/>
  <c r="L329" i="5"/>
  <c r="K329" i="5"/>
  <c r="J329" i="5"/>
  <c r="I329" i="5"/>
  <c r="L328" i="5"/>
  <c r="K328" i="5"/>
  <c r="J328" i="5"/>
  <c r="I328" i="5"/>
  <c r="L325" i="5"/>
  <c r="K325" i="5"/>
  <c r="J325" i="5"/>
  <c r="I325" i="5"/>
  <c r="L324" i="5"/>
  <c r="K324" i="5"/>
  <c r="J324" i="5"/>
  <c r="I324" i="5"/>
  <c r="L321" i="5"/>
  <c r="K321" i="5"/>
  <c r="J321" i="5"/>
  <c r="I321" i="5"/>
  <c r="L320" i="5"/>
  <c r="K320" i="5"/>
  <c r="J320" i="5"/>
  <c r="I320" i="5"/>
  <c r="L317" i="5"/>
  <c r="K317" i="5"/>
  <c r="J317" i="5"/>
  <c r="I317" i="5"/>
  <c r="L316" i="5"/>
  <c r="K316" i="5"/>
  <c r="J316" i="5"/>
  <c r="I316" i="5"/>
  <c r="L313" i="5"/>
  <c r="K313" i="5"/>
  <c r="J313" i="5"/>
  <c r="I313" i="5"/>
  <c r="L310" i="5"/>
  <c r="K310" i="5"/>
  <c r="J310" i="5"/>
  <c r="I310" i="5"/>
  <c r="L308" i="5"/>
  <c r="K308" i="5"/>
  <c r="J308" i="5"/>
  <c r="I308" i="5"/>
  <c r="L307" i="5"/>
  <c r="K307" i="5"/>
  <c r="J307" i="5"/>
  <c r="I307" i="5"/>
  <c r="L306" i="5"/>
  <c r="K306" i="5"/>
  <c r="J306" i="5"/>
  <c r="I306" i="5"/>
  <c r="L305" i="5"/>
  <c r="K305" i="5"/>
  <c r="J305" i="5"/>
  <c r="I305" i="5"/>
  <c r="L302" i="5"/>
  <c r="K302" i="5"/>
  <c r="J302" i="5"/>
  <c r="I302" i="5"/>
  <c r="L301" i="5"/>
  <c r="K301" i="5"/>
  <c r="J301" i="5"/>
  <c r="I301" i="5"/>
  <c r="L299" i="5"/>
  <c r="K299" i="5"/>
  <c r="J299" i="5"/>
  <c r="I299" i="5"/>
  <c r="L298" i="5"/>
  <c r="K298" i="5"/>
  <c r="J298" i="5"/>
  <c r="I298" i="5"/>
  <c r="L296" i="5"/>
  <c r="K296" i="5"/>
  <c r="J296" i="5"/>
  <c r="I296" i="5"/>
  <c r="L295" i="5"/>
  <c r="K295" i="5"/>
  <c r="J295" i="5"/>
  <c r="I295" i="5"/>
  <c r="L292" i="5"/>
  <c r="K292" i="5"/>
  <c r="J292" i="5"/>
  <c r="I292" i="5"/>
  <c r="L291" i="5"/>
  <c r="K291" i="5"/>
  <c r="J291" i="5"/>
  <c r="I291" i="5"/>
  <c r="L288" i="5"/>
  <c r="K288" i="5"/>
  <c r="J288" i="5"/>
  <c r="I288" i="5"/>
  <c r="L287" i="5"/>
  <c r="K287" i="5"/>
  <c r="J287" i="5"/>
  <c r="I287" i="5"/>
  <c r="L284" i="5"/>
  <c r="K284" i="5"/>
  <c r="J284" i="5"/>
  <c r="I284" i="5"/>
  <c r="L283" i="5"/>
  <c r="K283" i="5"/>
  <c r="J283" i="5"/>
  <c r="I283" i="5"/>
  <c r="L280" i="5"/>
  <c r="K280" i="5"/>
  <c r="J280" i="5"/>
  <c r="I280" i="5"/>
  <c r="L277" i="5"/>
  <c r="K277" i="5"/>
  <c r="J277" i="5"/>
  <c r="I277" i="5"/>
  <c r="L275" i="5"/>
  <c r="K275" i="5"/>
  <c r="J275" i="5"/>
  <c r="I275" i="5"/>
  <c r="L274" i="5"/>
  <c r="K274" i="5"/>
  <c r="J274" i="5"/>
  <c r="I274" i="5"/>
  <c r="L273" i="5"/>
  <c r="K273" i="5"/>
  <c r="J273" i="5"/>
  <c r="I273" i="5"/>
  <c r="L270" i="5"/>
  <c r="K270" i="5"/>
  <c r="J270" i="5"/>
  <c r="I270" i="5"/>
  <c r="L269" i="5"/>
  <c r="K269" i="5"/>
  <c r="J269" i="5"/>
  <c r="I269" i="5"/>
  <c r="L267" i="5"/>
  <c r="K267" i="5"/>
  <c r="J267" i="5"/>
  <c r="I267" i="5"/>
  <c r="L266" i="5"/>
  <c r="K266" i="5"/>
  <c r="J266" i="5"/>
  <c r="I266" i="5"/>
  <c r="L264" i="5"/>
  <c r="K264" i="5"/>
  <c r="J264" i="5"/>
  <c r="I264" i="5"/>
  <c r="L263" i="5"/>
  <c r="K263" i="5"/>
  <c r="J263" i="5"/>
  <c r="I263" i="5"/>
  <c r="L260" i="5"/>
  <c r="K260" i="5"/>
  <c r="J260" i="5"/>
  <c r="I260" i="5"/>
  <c r="L259" i="5"/>
  <c r="K259" i="5"/>
  <c r="J259" i="5"/>
  <c r="I259" i="5"/>
  <c r="L256" i="5"/>
  <c r="K256" i="5"/>
  <c r="J256" i="5"/>
  <c r="I256" i="5"/>
  <c r="L255" i="5"/>
  <c r="K255" i="5"/>
  <c r="J255" i="5"/>
  <c r="I255" i="5"/>
  <c r="L252" i="5"/>
  <c r="K252" i="5"/>
  <c r="J252" i="5"/>
  <c r="I252" i="5"/>
  <c r="L251" i="5"/>
  <c r="K251" i="5"/>
  <c r="J251" i="5"/>
  <c r="I251" i="5"/>
  <c r="L248" i="5"/>
  <c r="K248" i="5"/>
  <c r="J248" i="5"/>
  <c r="I248" i="5"/>
  <c r="L245" i="5"/>
  <c r="K245" i="5"/>
  <c r="J245" i="5"/>
  <c r="I245" i="5"/>
  <c r="L243" i="5"/>
  <c r="K243" i="5"/>
  <c r="J243" i="5"/>
  <c r="I243" i="5"/>
  <c r="L242" i="5"/>
  <c r="K242" i="5"/>
  <c r="J242" i="5"/>
  <c r="I242" i="5"/>
  <c r="L241" i="5"/>
  <c r="K241" i="5"/>
  <c r="J241" i="5"/>
  <c r="I241" i="5"/>
  <c r="L240" i="5"/>
  <c r="K240" i="5"/>
  <c r="J240" i="5"/>
  <c r="I240" i="5"/>
  <c r="L236" i="5"/>
  <c r="K236" i="5"/>
  <c r="K235" i="5" s="1"/>
  <c r="K234" i="5" s="1"/>
  <c r="K187" i="5" s="1"/>
  <c r="K186" i="5" s="1"/>
  <c r="J236" i="5"/>
  <c r="I236" i="5"/>
  <c r="L235" i="5"/>
  <c r="J235" i="5"/>
  <c r="I235" i="5"/>
  <c r="L234" i="5"/>
  <c r="J234" i="5"/>
  <c r="I234" i="5"/>
  <c r="L232" i="5"/>
  <c r="K232" i="5"/>
  <c r="J232" i="5"/>
  <c r="I232" i="5"/>
  <c r="L231" i="5"/>
  <c r="K231" i="5"/>
  <c r="J231" i="5"/>
  <c r="I231" i="5"/>
  <c r="L230" i="5"/>
  <c r="K230" i="5"/>
  <c r="J230" i="5"/>
  <c r="I230" i="5"/>
  <c r="P223" i="5"/>
  <c r="O223" i="5"/>
  <c r="N223" i="5"/>
  <c r="M223" i="5"/>
  <c r="L223" i="5"/>
  <c r="K223" i="5"/>
  <c r="J223" i="5"/>
  <c r="I223" i="5"/>
  <c r="L222" i="5"/>
  <c r="K222" i="5"/>
  <c r="J222" i="5"/>
  <c r="I222" i="5"/>
  <c r="L220" i="5"/>
  <c r="K220" i="5"/>
  <c r="J220" i="5"/>
  <c r="I220" i="5"/>
  <c r="L219" i="5"/>
  <c r="K219" i="5"/>
  <c r="J219" i="5"/>
  <c r="I219" i="5"/>
  <c r="L218" i="5"/>
  <c r="K218" i="5"/>
  <c r="J218" i="5"/>
  <c r="I218" i="5"/>
  <c r="L213" i="5"/>
  <c r="K213" i="5"/>
  <c r="J213" i="5"/>
  <c r="I213" i="5"/>
  <c r="L212" i="5"/>
  <c r="K212" i="5"/>
  <c r="J212" i="5"/>
  <c r="I212" i="5"/>
  <c r="L211" i="5"/>
  <c r="K211" i="5"/>
  <c r="J211" i="5"/>
  <c r="I211" i="5"/>
  <c r="L209" i="5"/>
  <c r="K209" i="5"/>
  <c r="J209" i="5"/>
  <c r="I209" i="5"/>
  <c r="L208" i="5"/>
  <c r="K208" i="5"/>
  <c r="J208" i="5"/>
  <c r="I208" i="5"/>
  <c r="L204" i="5"/>
  <c r="K204" i="5"/>
  <c r="J204" i="5"/>
  <c r="I204" i="5"/>
  <c r="L203" i="5"/>
  <c r="K203" i="5"/>
  <c r="J203" i="5"/>
  <c r="I203" i="5"/>
  <c r="L198" i="5"/>
  <c r="K198" i="5"/>
  <c r="J198" i="5"/>
  <c r="I198" i="5"/>
  <c r="L197" i="5"/>
  <c r="K197" i="5"/>
  <c r="J197" i="5"/>
  <c r="I197" i="5"/>
  <c r="L193" i="5"/>
  <c r="K193" i="5"/>
  <c r="J193" i="5"/>
  <c r="I193" i="5"/>
  <c r="L192" i="5"/>
  <c r="K192" i="5"/>
  <c r="J192" i="5"/>
  <c r="I192" i="5"/>
  <c r="L190" i="5"/>
  <c r="K190" i="5"/>
  <c r="J190" i="5"/>
  <c r="I190" i="5"/>
  <c r="L189" i="5"/>
  <c r="K189" i="5"/>
  <c r="J189" i="5"/>
  <c r="I189" i="5"/>
  <c r="L188" i="5"/>
  <c r="K188" i="5"/>
  <c r="J188" i="5"/>
  <c r="I188" i="5"/>
  <c r="L187" i="5"/>
  <c r="J187" i="5"/>
  <c r="I187" i="5"/>
  <c r="L186" i="5"/>
  <c r="J186" i="5"/>
  <c r="I186" i="5"/>
  <c r="L182" i="5"/>
  <c r="K182" i="5"/>
  <c r="J182" i="5"/>
  <c r="I182" i="5"/>
  <c r="L181" i="5"/>
  <c r="K181" i="5"/>
  <c r="J181" i="5"/>
  <c r="I181" i="5"/>
  <c r="L177" i="5"/>
  <c r="K177" i="5"/>
  <c r="J177" i="5"/>
  <c r="I177" i="5"/>
  <c r="L176" i="5"/>
  <c r="K176" i="5"/>
  <c r="J176" i="5"/>
  <c r="I176" i="5"/>
  <c r="L175" i="5"/>
  <c r="K175" i="5"/>
  <c r="J175" i="5"/>
  <c r="I175" i="5"/>
  <c r="L173" i="5"/>
  <c r="K173" i="5"/>
  <c r="J173" i="5"/>
  <c r="I173" i="5"/>
  <c r="L172" i="5"/>
  <c r="K172" i="5"/>
  <c r="J172" i="5"/>
  <c r="I172" i="5"/>
  <c r="L171" i="5"/>
  <c r="K171" i="5"/>
  <c r="J171" i="5"/>
  <c r="I171" i="5"/>
  <c r="L170" i="5"/>
  <c r="K170" i="5"/>
  <c r="J170" i="5"/>
  <c r="I170" i="5"/>
  <c r="L168" i="5"/>
  <c r="K168" i="5"/>
  <c r="J168" i="5"/>
  <c r="I168" i="5"/>
  <c r="L167" i="5"/>
  <c r="K167" i="5"/>
  <c r="J167" i="5"/>
  <c r="I167" i="5"/>
  <c r="L163" i="5"/>
  <c r="K163" i="5"/>
  <c r="J163" i="5"/>
  <c r="I163" i="5"/>
  <c r="L162" i="5"/>
  <c r="K162" i="5"/>
  <c r="J162" i="5"/>
  <c r="I162" i="5"/>
  <c r="L161" i="5"/>
  <c r="K161" i="5"/>
  <c r="J161" i="5"/>
  <c r="I161" i="5"/>
  <c r="L160" i="5"/>
  <c r="K160" i="5"/>
  <c r="J160" i="5"/>
  <c r="I160" i="5"/>
  <c r="L157" i="5"/>
  <c r="K157" i="5"/>
  <c r="J157" i="5"/>
  <c r="I157" i="5"/>
  <c r="L156" i="5"/>
  <c r="K156" i="5"/>
  <c r="J156" i="5"/>
  <c r="I156" i="5"/>
  <c r="L155" i="5"/>
  <c r="K155" i="5"/>
  <c r="J155" i="5"/>
  <c r="I155" i="5"/>
  <c r="L153" i="5"/>
  <c r="K153" i="5"/>
  <c r="J153" i="5"/>
  <c r="I153" i="5"/>
  <c r="L152" i="5"/>
  <c r="K152" i="5"/>
  <c r="J152" i="5"/>
  <c r="I152" i="5"/>
  <c r="L149" i="5"/>
  <c r="K149" i="5"/>
  <c r="J149" i="5"/>
  <c r="I149" i="5"/>
  <c r="L148" i="5"/>
  <c r="K148" i="5"/>
  <c r="J148" i="5"/>
  <c r="I148" i="5"/>
  <c r="L147" i="5"/>
  <c r="K147" i="5"/>
  <c r="J147" i="5"/>
  <c r="I147" i="5"/>
  <c r="L144" i="5"/>
  <c r="K144" i="5"/>
  <c r="J144" i="5"/>
  <c r="I144" i="5"/>
  <c r="L143" i="5"/>
  <c r="K143" i="5"/>
  <c r="J143" i="5"/>
  <c r="I143" i="5"/>
  <c r="L142" i="5"/>
  <c r="K142" i="5"/>
  <c r="J142" i="5"/>
  <c r="I142" i="5"/>
  <c r="L141" i="5"/>
  <c r="K141" i="5"/>
  <c r="J141" i="5"/>
  <c r="I141" i="5"/>
  <c r="L139" i="5"/>
  <c r="K139" i="5"/>
  <c r="J139" i="5"/>
  <c r="I139" i="5"/>
  <c r="L138" i="5"/>
  <c r="K138" i="5"/>
  <c r="J138" i="5"/>
  <c r="I138" i="5"/>
  <c r="L137" i="5"/>
  <c r="K137" i="5"/>
  <c r="J137" i="5"/>
  <c r="I137" i="5"/>
  <c r="L135" i="5"/>
  <c r="K135" i="5"/>
  <c r="J135" i="5"/>
  <c r="I135" i="5"/>
  <c r="L134" i="5"/>
  <c r="K134" i="5"/>
  <c r="J134" i="5"/>
  <c r="I134" i="5"/>
  <c r="L133" i="5"/>
  <c r="K133" i="5"/>
  <c r="J133" i="5"/>
  <c r="I133" i="5"/>
  <c r="L131" i="5"/>
  <c r="K131" i="5"/>
  <c r="J131" i="5"/>
  <c r="I131" i="5"/>
  <c r="L130" i="5"/>
  <c r="K130" i="5"/>
  <c r="J130" i="5"/>
  <c r="I130" i="5"/>
  <c r="L129" i="5"/>
  <c r="K129" i="5"/>
  <c r="J129" i="5"/>
  <c r="I129" i="5"/>
  <c r="L127" i="5"/>
  <c r="K127" i="5"/>
  <c r="J127" i="5"/>
  <c r="I127" i="5"/>
  <c r="L126" i="5"/>
  <c r="K126" i="5"/>
  <c r="J126" i="5"/>
  <c r="I126" i="5"/>
  <c r="L125" i="5"/>
  <c r="K125" i="5"/>
  <c r="J125" i="5"/>
  <c r="I125" i="5"/>
  <c r="L123" i="5"/>
  <c r="K123" i="5"/>
  <c r="J123" i="5"/>
  <c r="I123" i="5"/>
  <c r="L122" i="5"/>
  <c r="K122" i="5"/>
  <c r="J122" i="5"/>
  <c r="I122" i="5"/>
  <c r="L121" i="5"/>
  <c r="K121" i="5"/>
  <c r="J121" i="5"/>
  <c r="I121" i="5"/>
  <c r="L118" i="5"/>
  <c r="K118" i="5"/>
  <c r="J118" i="5"/>
  <c r="I118" i="5"/>
  <c r="L117" i="5"/>
  <c r="K117" i="5"/>
  <c r="J117" i="5"/>
  <c r="I117" i="5"/>
  <c r="L116" i="5"/>
  <c r="K116" i="5"/>
  <c r="J116" i="5"/>
  <c r="I116" i="5"/>
  <c r="L115" i="5"/>
  <c r="K115" i="5"/>
  <c r="J115" i="5"/>
  <c r="I115" i="5"/>
  <c r="L112" i="5"/>
  <c r="K112" i="5"/>
  <c r="J112" i="5"/>
  <c r="I112" i="5"/>
  <c r="L111" i="5"/>
  <c r="K111" i="5"/>
  <c r="J111" i="5"/>
  <c r="I111" i="5"/>
  <c r="L108" i="5"/>
  <c r="K108" i="5"/>
  <c r="J108" i="5"/>
  <c r="I108" i="5"/>
  <c r="L107" i="5"/>
  <c r="K107" i="5"/>
  <c r="J107" i="5"/>
  <c r="I107" i="5"/>
  <c r="L106" i="5"/>
  <c r="K106" i="5"/>
  <c r="J106" i="5"/>
  <c r="I106" i="5"/>
  <c r="L103" i="5"/>
  <c r="K103" i="5"/>
  <c r="J103" i="5"/>
  <c r="I103" i="5"/>
  <c r="L102" i="5"/>
  <c r="K102" i="5"/>
  <c r="J102" i="5"/>
  <c r="I102" i="5"/>
  <c r="L101" i="5"/>
  <c r="K101" i="5"/>
  <c r="J101" i="5"/>
  <c r="I101" i="5"/>
  <c r="L98" i="5"/>
  <c r="K98" i="5"/>
  <c r="J98" i="5"/>
  <c r="I98" i="5"/>
  <c r="L97" i="5"/>
  <c r="K97" i="5"/>
  <c r="J97" i="5"/>
  <c r="I97" i="5"/>
  <c r="L96" i="5"/>
  <c r="K96" i="5"/>
  <c r="J96" i="5"/>
  <c r="I96" i="5"/>
  <c r="L95" i="5"/>
  <c r="K95" i="5"/>
  <c r="J95" i="5"/>
  <c r="I95" i="5"/>
  <c r="L91" i="5"/>
  <c r="K91" i="5"/>
  <c r="J91" i="5"/>
  <c r="I91" i="5"/>
  <c r="L90" i="5"/>
  <c r="K90" i="5"/>
  <c r="J90" i="5"/>
  <c r="I90" i="5"/>
  <c r="L89" i="5"/>
  <c r="K89" i="5"/>
  <c r="J89" i="5"/>
  <c r="I89" i="5"/>
  <c r="L88" i="5"/>
  <c r="K88" i="5"/>
  <c r="J88" i="5"/>
  <c r="I88" i="5"/>
  <c r="L86" i="5"/>
  <c r="K86" i="5"/>
  <c r="J86" i="5"/>
  <c r="I86" i="5"/>
  <c r="L85" i="5"/>
  <c r="K85" i="5"/>
  <c r="J85" i="5"/>
  <c r="I85" i="5"/>
  <c r="L84" i="5"/>
  <c r="K84" i="5"/>
  <c r="J84" i="5"/>
  <c r="I84" i="5"/>
  <c r="L80" i="5"/>
  <c r="K80" i="5"/>
  <c r="J80" i="5"/>
  <c r="I80" i="5"/>
  <c r="L79" i="5"/>
  <c r="K79" i="5"/>
  <c r="J79" i="5"/>
  <c r="I79" i="5"/>
  <c r="L75" i="5"/>
  <c r="K75" i="5"/>
  <c r="J75" i="5"/>
  <c r="I75" i="5"/>
  <c r="L74" i="5"/>
  <c r="K74" i="5"/>
  <c r="J74" i="5"/>
  <c r="I74" i="5"/>
  <c r="L70" i="5"/>
  <c r="K70" i="5"/>
  <c r="J70" i="5"/>
  <c r="I70" i="5"/>
  <c r="L69" i="5"/>
  <c r="K69" i="5"/>
  <c r="J69" i="5"/>
  <c r="I69" i="5"/>
  <c r="L68" i="5"/>
  <c r="K68" i="5"/>
  <c r="J68" i="5"/>
  <c r="I68" i="5"/>
  <c r="L67" i="5"/>
  <c r="K67" i="5"/>
  <c r="J67" i="5"/>
  <c r="I67" i="5"/>
  <c r="L50" i="5"/>
  <c r="K50" i="5"/>
  <c r="J50" i="5"/>
  <c r="I50" i="5"/>
  <c r="L49" i="5"/>
  <c r="K49" i="5"/>
  <c r="J49" i="5"/>
  <c r="I49" i="5"/>
  <c r="L48" i="5"/>
  <c r="K48" i="5"/>
  <c r="J48" i="5"/>
  <c r="I48" i="5"/>
  <c r="L47" i="5"/>
  <c r="K47" i="5"/>
  <c r="J47" i="5"/>
  <c r="I47" i="5"/>
  <c r="L45" i="5"/>
  <c r="K45" i="5"/>
  <c r="J45" i="5"/>
  <c r="I45" i="5"/>
  <c r="L44" i="5"/>
  <c r="K44" i="5"/>
  <c r="J44" i="5"/>
  <c r="I44" i="5"/>
  <c r="L43" i="5"/>
  <c r="K43" i="5"/>
  <c r="J43" i="5"/>
  <c r="I43" i="5"/>
  <c r="L41" i="5"/>
  <c r="K41" i="5"/>
  <c r="J41" i="5"/>
  <c r="I41" i="5"/>
  <c r="L39" i="5"/>
  <c r="K39" i="5"/>
  <c r="J39" i="5"/>
  <c r="I39" i="5"/>
  <c r="L38" i="5"/>
  <c r="K38" i="5"/>
  <c r="J38" i="5"/>
  <c r="I38" i="5"/>
  <c r="L37" i="5"/>
  <c r="K37" i="5"/>
  <c r="J37" i="5"/>
  <c r="I37" i="5"/>
  <c r="L36" i="5"/>
  <c r="K36" i="5"/>
  <c r="J36" i="5"/>
  <c r="I36" i="5"/>
  <c r="L35" i="5"/>
  <c r="L370" i="5" s="1"/>
  <c r="K35" i="5"/>
  <c r="K370" i="5" s="1"/>
  <c r="J35" i="5"/>
  <c r="J370" i="5" s="1"/>
  <c r="I35" i="5"/>
  <c r="I370" i="5" s="1"/>
  <c r="L367" i="4"/>
  <c r="K367" i="4"/>
  <c r="J367" i="4"/>
  <c r="I367" i="4"/>
  <c r="L366" i="4"/>
  <c r="K366" i="4"/>
  <c r="J366" i="4"/>
  <c r="I366" i="4"/>
  <c r="L364" i="4"/>
  <c r="K364" i="4"/>
  <c r="J364" i="4"/>
  <c r="I364" i="4"/>
  <c r="L363" i="4"/>
  <c r="K363" i="4"/>
  <c r="J363" i="4"/>
  <c r="I363" i="4"/>
  <c r="L361" i="4"/>
  <c r="K361" i="4"/>
  <c r="J361" i="4"/>
  <c r="I361" i="4"/>
  <c r="L360" i="4"/>
  <c r="K360" i="4"/>
  <c r="J360" i="4"/>
  <c r="I360" i="4"/>
  <c r="L357" i="4"/>
  <c r="K357" i="4"/>
  <c r="J357" i="4"/>
  <c r="I357" i="4"/>
  <c r="L356" i="4"/>
  <c r="K356" i="4"/>
  <c r="J356" i="4"/>
  <c r="I356" i="4"/>
  <c r="L353" i="4"/>
  <c r="K353" i="4"/>
  <c r="J353" i="4"/>
  <c r="I353" i="4"/>
  <c r="L352" i="4"/>
  <c r="K352" i="4"/>
  <c r="J352" i="4"/>
  <c r="I352" i="4"/>
  <c r="L349" i="4"/>
  <c r="K349" i="4"/>
  <c r="J349" i="4"/>
  <c r="I349" i="4"/>
  <c r="L348" i="4"/>
  <c r="K348" i="4"/>
  <c r="J348" i="4"/>
  <c r="I348" i="4"/>
  <c r="L345" i="4"/>
  <c r="K345" i="4"/>
  <c r="J345" i="4"/>
  <c r="I345" i="4"/>
  <c r="L342" i="4"/>
  <c r="K342" i="4"/>
  <c r="J342" i="4"/>
  <c r="I342" i="4"/>
  <c r="P340" i="4"/>
  <c r="O340" i="4"/>
  <c r="N340" i="4"/>
  <c r="M340" i="4"/>
  <c r="L340" i="4"/>
  <c r="K340" i="4"/>
  <c r="J340" i="4"/>
  <c r="I340" i="4"/>
  <c r="L339" i="4"/>
  <c r="K339" i="4"/>
  <c r="J339" i="4"/>
  <c r="I339" i="4"/>
  <c r="L338" i="4"/>
  <c r="K338" i="4"/>
  <c r="J338" i="4"/>
  <c r="I338" i="4"/>
  <c r="L335" i="4"/>
  <c r="K335" i="4"/>
  <c r="J335" i="4"/>
  <c r="I335" i="4"/>
  <c r="L334" i="4"/>
  <c r="K334" i="4"/>
  <c r="J334" i="4"/>
  <c r="I334" i="4"/>
  <c r="L332" i="4"/>
  <c r="K332" i="4"/>
  <c r="J332" i="4"/>
  <c r="I332" i="4"/>
  <c r="L331" i="4"/>
  <c r="K331" i="4"/>
  <c r="J331" i="4"/>
  <c r="I331" i="4"/>
  <c r="L329" i="4"/>
  <c r="K329" i="4"/>
  <c r="J329" i="4"/>
  <c r="I329" i="4"/>
  <c r="L328" i="4"/>
  <c r="K328" i="4"/>
  <c r="J328" i="4"/>
  <c r="I328" i="4"/>
  <c r="L325" i="4"/>
  <c r="K325" i="4"/>
  <c r="J325" i="4"/>
  <c r="I325" i="4"/>
  <c r="L324" i="4"/>
  <c r="K324" i="4"/>
  <c r="J324" i="4"/>
  <c r="I324" i="4"/>
  <c r="L321" i="4"/>
  <c r="K321" i="4"/>
  <c r="J321" i="4"/>
  <c r="I321" i="4"/>
  <c r="L320" i="4"/>
  <c r="K320" i="4"/>
  <c r="J320" i="4"/>
  <c r="I320" i="4"/>
  <c r="L317" i="4"/>
  <c r="K317" i="4"/>
  <c r="J317" i="4"/>
  <c r="I317" i="4"/>
  <c r="L316" i="4"/>
  <c r="K316" i="4"/>
  <c r="J316" i="4"/>
  <c r="I316" i="4"/>
  <c r="L313" i="4"/>
  <c r="K313" i="4"/>
  <c r="J313" i="4"/>
  <c r="I313" i="4"/>
  <c r="L310" i="4"/>
  <c r="K310" i="4"/>
  <c r="J310" i="4"/>
  <c r="I310" i="4"/>
  <c r="L308" i="4"/>
  <c r="K308" i="4"/>
  <c r="J308" i="4"/>
  <c r="I308" i="4"/>
  <c r="L307" i="4"/>
  <c r="K307" i="4"/>
  <c r="J307" i="4"/>
  <c r="I307" i="4"/>
  <c r="L306" i="4"/>
  <c r="K306" i="4"/>
  <c r="J306" i="4"/>
  <c r="I306" i="4"/>
  <c r="L305" i="4"/>
  <c r="K305" i="4"/>
  <c r="J305" i="4"/>
  <c r="I305" i="4"/>
  <c r="L302" i="4"/>
  <c r="K302" i="4"/>
  <c r="J302" i="4"/>
  <c r="I302" i="4"/>
  <c r="L301" i="4"/>
  <c r="K301" i="4"/>
  <c r="J301" i="4"/>
  <c r="I301" i="4"/>
  <c r="L299" i="4"/>
  <c r="K299" i="4"/>
  <c r="J299" i="4"/>
  <c r="I299" i="4"/>
  <c r="L298" i="4"/>
  <c r="K298" i="4"/>
  <c r="J298" i="4"/>
  <c r="I298" i="4"/>
  <c r="L296" i="4"/>
  <c r="K296" i="4"/>
  <c r="J296" i="4"/>
  <c r="I296" i="4"/>
  <c r="L295" i="4"/>
  <c r="K295" i="4"/>
  <c r="J295" i="4"/>
  <c r="I295" i="4"/>
  <c r="L292" i="4"/>
  <c r="K292" i="4"/>
  <c r="J292" i="4"/>
  <c r="I292" i="4"/>
  <c r="L291" i="4"/>
  <c r="K291" i="4"/>
  <c r="J291" i="4"/>
  <c r="I291" i="4"/>
  <c r="L288" i="4"/>
  <c r="K288" i="4"/>
  <c r="J288" i="4"/>
  <c r="I288" i="4"/>
  <c r="L287" i="4"/>
  <c r="K287" i="4"/>
  <c r="J287" i="4"/>
  <c r="I287" i="4"/>
  <c r="L284" i="4"/>
  <c r="K284" i="4"/>
  <c r="J284" i="4"/>
  <c r="I284" i="4"/>
  <c r="L283" i="4"/>
  <c r="K283" i="4"/>
  <c r="J283" i="4"/>
  <c r="I283" i="4"/>
  <c r="L280" i="4"/>
  <c r="K280" i="4"/>
  <c r="J280" i="4"/>
  <c r="I280" i="4"/>
  <c r="L277" i="4"/>
  <c r="K277" i="4"/>
  <c r="J277" i="4"/>
  <c r="I277" i="4"/>
  <c r="L275" i="4"/>
  <c r="K275" i="4"/>
  <c r="J275" i="4"/>
  <c r="I275" i="4"/>
  <c r="L274" i="4"/>
  <c r="K274" i="4"/>
  <c r="J274" i="4"/>
  <c r="I274" i="4"/>
  <c r="L273" i="4"/>
  <c r="K273" i="4"/>
  <c r="J273" i="4"/>
  <c r="I273" i="4"/>
  <c r="L270" i="4"/>
  <c r="K270" i="4"/>
  <c r="J270" i="4"/>
  <c r="I270" i="4"/>
  <c r="L269" i="4"/>
  <c r="K269" i="4"/>
  <c r="J269" i="4"/>
  <c r="I269" i="4"/>
  <c r="L267" i="4"/>
  <c r="K267" i="4"/>
  <c r="J267" i="4"/>
  <c r="I267" i="4"/>
  <c r="L266" i="4"/>
  <c r="K266" i="4"/>
  <c r="J266" i="4"/>
  <c r="I266" i="4"/>
  <c r="L264" i="4"/>
  <c r="K264" i="4"/>
  <c r="J264" i="4"/>
  <c r="I264" i="4"/>
  <c r="L263" i="4"/>
  <c r="K263" i="4"/>
  <c r="J263" i="4"/>
  <c r="I263" i="4"/>
  <c r="L260" i="4"/>
  <c r="K260" i="4"/>
  <c r="J260" i="4"/>
  <c r="I260" i="4"/>
  <c r="L259" i="4"/>
  <c r="K259" i="4"/>
  <c r="J259" i="4"/>
  <c r="I259" i="4"/>
  <c r="L256" i="4"/>
  <c r="K256" i="4"/>
  <c r="J256" i="4"/>
  <c r="I256" i="4"/>
  <c r="L255" i="4"/>
  <c r="K255" i="4"/>
  <c r="J255" i="4"/>
  <c r="I255" i="4"/>
  <c r="L252" i="4"/>
  <c r="K252" i="4"/>
  <c r="J252" i="4"/>
  <c r="I252" i="4"/>
  <c r="L251" i="4"/>
  <c r="K251" i="4"/>
  <c r="J251" i="4"/>
  <c r="I251" i="4"/>
  <c r="L248" i="4"/>
  <c r="K248" i="4"/>
  <c r="J248" i="4"/>
  <c r="I248" i="4"/>
  <c r="L245" i="4"/>
  <c r="K245" i="4"/>
  <c r="J245" i="4"/>
  <c r="I245" i="4"/>
  <c r="L243" i="4"/>
  <c r="K243" i="4"/>
  <c r="J243" i="4"/>
  <c r="I243" i="4"/>
  <c r="L242" i="4"/>
  <c r="K242" i="4"/>
  <c r="J242" i="4"/>
  <c r="I242" i="4"/>
  <c r="L241" i="4"/>
  <c r="K241" i="4"/>
  <c r="J241" i="4"/>
  <c r="I241" i="4"/>
  <c r="L240" i="4"/>
  <c r="K240" i="4"/>
  <c r="J240" i="4"/>
  <c r="I240" i="4"/>
  <c r="L236" i="4"/>
  <c r="K236" i="4"/>
  <c r="K235" i="4" s="1"/>
  <c r="K234" i="4" s="1"/>
  <c r="K187" i="4" s="1"/>
  <c r="K186" i="4" s="1"/>
  <c r="J236" i="4"/>
  <c r="I236" i="4"/>
  <c r="L235" i="4"/>
  <c r="J235" i="4"/>
  <c r="I235" i="4"/>
  <c r="L234" i="4"/>
  <c r="J234" i="4"/>
  <c r="I234" i="4"/>
  <c r="L232" i="4"/>
  <c r="K232" i="4"/>
  <c r="J232" i="4"/>
  <c r="I232" i="4"/>
  <c r="L231" i="4"/>
  <c r="K231" i="4"/>
  <c r="J231" i="4"/>
  <c r="I231" i="4"/>
  <c r="L230" i="4"/>
  <c r="K230" i="4"/>
  <c r="J230" i="4"/>
  <c r="I230" i="4"/>
  <c r="P223" i="4"/>
  <c r="O223" i="4"/>
  <c r="N223" i="4"/>
  <c r="M223" i="4"/>
  <c r="L223" i="4"/>
  <c r="K223" i="4"/>
  <c r="J223" i="4"/>
  <c r="I223" i="4"/>
  <c r="L222" i="4"/>
  <c r="K222" i="4"/>
  <c r="J222" i="4"/>
  <c r="I222" i="4"/>
  <c r="L220" i="4"/>
  <c r="K220" i="4"/>
  <c r="J220" i="4"/>
  <c r="I220" i="4"/>
  <c r="L219" i="4"/>
  <c r="K219" i="4"/>
  <c r="J219" i="4"/>
  <c r="I219" i="4"/>
  <c r="L218" i="4"/>
  <c r="K218" i="4"/>
  <c r="J218" i="4"/>
  <c r="I218" i="4"/>
  <c r="L213" i="4"/>
  <c r="K213" i="4"/>
  <c r="J213" i="4"/>
  <c r="I213" i="4"/>
  <c r="L212" i="4"/>
  <c r="K212" i="4"/>
  <c r="J212" i="4"/>
  <c r="I212" i="4"/>
  <c r="L211" i="4"/>
  <c r="K211" i="4"/>
  <c r="J211" i="4"/>
  <c r="I211" i="4"/>
  <c r="L209" i="4"/>
  <c r="K209" i="4"/>
  <c r="J209" i="4"/>
  <c r="I209" i="4"/>
  <c r="L208" i="4"/>
  <c r="K208" i="4"/>
  <c r="J208" i="4"/>
  <c r="I208" i="4"/>
  <c r="L204" i="4"/>
  <c r="K204" i="4"/>
  <c r="J204" i="4"/>
  <c r="I204" i="4"/>
  <c r="L203" i="4"/>
  <c r="K203" i="4"/>
  <c r="J203" i="4"/>
  <c r="I203" i="4"/>
  <c r="L198" i="4"/>
  <c r="K198" i="4"/>
  <c r="J198" i="4"/>
  <c r="I198" i="4"/>
  <c r="L197" i="4"/>
  <c r="K197" i="4"/>
  <c r="J197" i="4"/>
  <c r="I197" i="4"/>
  <c r="L193" i="4"/>
  <c r="K193" i="4"/>
  <c r="J193" i="4"/>
  <c r="I193" i="4"/>
  <c r="L192" i="4"/>
  <c r="K192" i="4"/>
  <c r="J192" i="4"/>
  <c r="I192" i="4"/>
  <c r="L190" i="4"/>
  <c r="K190" i="4"/>
  <c r="J190" i="4"/>
  <c r="I190" i="4"/>
  <c r="L189" i="4"/>
  <c r="K189" i="4"/>
  <c r="J189" i="4"/>
  <c r="I189" i="4"/>
  <c r="L188" i="4"/>
  <c r="K188" i="4"/>
  <c r="J188" i="4"/>
  <c r="I188" i="4"/>
  <c r="L187" i="4"/>
  <c r="J187" i="4"/>
  <c r="I187" i="4"/>
  <c r="L186" i="4"/>
  <c r="J186" i="4"/>
  <c r="I186" i="4"/>
  <c r="L182" i="4"/>
  <c r="K182" i="4"/>
  <c r="J182" i="4"/>
  <c r="I182" i="4"/>
  <c r="L181" i="4"/>
  <c r="K181" i="4"/>
  <c r="J181" i="4"/>
  <c r="I181" i="4"/>
  <c r="L177" i="4"/>
  <c r="K177" i="4"/>
  <c r="J177" i="4"/>
  <c r="I177" i="4"/>
  <c r="L176" i="4"/>
  <c r="K176" i="4"/>
  <c r="J176" i="4"/>
  <c r="I176" i="4"/>
  <c r="L175" i="4"/>
  <c r="K175" i="4"/>
  <c r="J175" i="4"/>
  <c r="I175" i="4"/>
  <c r="L173" i="4"/>
  <c r="K173" i="4"/>
  <c r="J173" i="4"/>
  <c r="I173" i="4"/>
  <c r="L172" i="4"/>
  <c r="K172" i="4"/>
  <c r="J172" i="4"/>
  <c r="I172" i="4"/>
  <c r="L171" i="4"/>
  <c r="K171" i="4"/>
  <c r="J171" i="4"/>
  <c r="I171" i="4"/>
  <c r="L170" i="4"/>
  <c r="K170" i="4"/>
  <c r="J170" i="4"/>
  <c r="I170" i="4"/>
  <c r="L168" i="4"/>
  <c r="K168" i="4"/>
  <c r="J168" i="4"/>
  <c r="I168" i="4"/>
  <c r="L167" i="4"/>
  <c r="K167" i="4"/>
  <c r="J167" i="4"/>
  <c r="I167" i="4"/>
  <c r="L163" i="4"/>
  <c r="K163" i="4"/>
  <c r="J163" i="4"/>
  <c r="I163" i="4"/>
  <c r="L162" i="4"/>
  <c r="K162" i="4"/>
  <c r="J162" i="4"/>
  <c r="I162" i="4"/>
  <c r="L161" i="4"/>
  <c r="K161" i="4"/>
  <c r="J161" i="4"/>
  <c r="I161" i="4"/>
  <c r="L160" i="4"/>
  <c r="K160" i="4"/>
  <c r="J160" i="4"/>
  <c r="I160" i="4"/>
  <c r="L157" i="4"/>
  <c r="K157" i="4"/>
  <c r="J157" i="4"/>
  <c r="I157" i="4"/>
  <c r="L156" i="4"/>
  <c r="K156" i="4"/>
  <c r="J156" i="4"/>
  <c r="I156" i="4"/>
  <c r="L155" i="4"/>
  <c r="K155" i="4"/>
  <c r="J155" i="4"/>
  <c r="I155" i="4"/>
  <c r="L153" i="4"/>
  <c r="K153" i="4"/>
  <c r="J153" i="4"/>
  <c r="I153" i="4"/>
  <c r="L152" i="4"/>
  <c r="K152" i="4"/>
  <c r="J152" i="4"/>
  <c r="I152" i="4"/>
  <c r="L149" i="4"/>
  <c r="K149" i="4"/>
  <c r="J149" i="4"/>
  <c r="I149" i="4"/>
  <c r="L148" i="4"/>
  <c r="K148" i="4"/>
  <c r="J148" i="4"/>
  <c r="I148" i="4"/>
  <c r="L147" i="4"/>
  <c r="K147" i="4"/>
  <c r="J147" i="4"/>
  <c r="I147" i="4"/>
  <c r="L144" i="4"/>
  <c r="K144" i="4"/>
  <c r="J144" i="4"/>
  <c r="I144" i="4"/>
  <c r="L143" i="4"/>
  <c r="K143" i="4"/>
  <c r="J143" i="4"/>
  <c r="I143" i="4"/>
  <c r="L142" i="4"/>
  <c r="K142" i="4"/>
  <c r="J142" i="4"/>
  <c r="I142" i="4"/>
  <c r="L141" i="4"/>
  <c r="K141" i="4"/>
  <c r="J141" i="4"/>
  <c r="I141" i="4"/>
  <c r="L139" i="4"/>
  <c r="K139" i="4"/>
  <c r="J139" i="4"/>
  <c r="I139" i="4"/>
  <c r="L138" i="4"/>
  <c r="K138" i="4"/>
  <c r="J138" i="4"/>
  <c r="I138" i="4"/>
  <c r="L137" i="4"/>
  <c r="K137" i="4"/>
  <c r="J137" i="4"/>
  <c r="I137" i="4"/>
  <c r="L135" i="4"/>
  <c r="K135" i="4"/>
  <c r="J135" i="4"/>
  <c r="I135" i="4"/>
  <c r="L134" i="4"/>
  <c r="K134" i="4"/>
  <c r="J134" i="4"/>
  <c r="I134" i="4"/>
  <c r="L133" i="4"/>
  <c r="K133" i="4"/>
  <c r="J133" i="4"/>
  <c r="I133" i="4"/>
  <c r="L131" i="4"/>
  <c r="K131" i="4"/>
  <c r="J131" i="4"/>
  <c r="I131" i="4"/>
  <c r="L130" i="4"/>
  <c r="K130" i="4"/>
  <c r="J130" i="4"/>
  <c r="I130" i="4"/>
  <c r="L129" i="4"/>
  <c r="K129" i="4"/>
  <c r="J129" i="4"/>
  <c r="I129" i="4"/>
  <c r="L127" i="4"/>
  <c r="K127" i="4"/>
  <c r="J127" i="4"/>
  <c r="I127" i="4"/>
  <c r="L126" i="4"/>
  <c r="K126" i="4"/>
  <c r="J126" i="4"/>
  <c r="I126" i="4"/>
  <c r="L125" i="4"/>
  <c r="K125" i="4"/>
  <c r="J125" i="4"/>
  <c r="I125" i="4"/>
  <c r="L123" i="4"/>
  <c r="K123" i="4"/>
  <c r="J123" i="4"/>
  <c r="I123" i="4"/>
  <c r="L122" i="4"/>
  <c r="K122" i="4"/>
  <c r="J122" i="4"/>
  <c r="I122" i="4"/>
  <c r="L121" i="4"/>
  <c r="K121" i="4"/>
  <c r="J121" i="4"/>
  <c r="I121" i="4"/>
  <c r="L118" i="4"/>
  <c r="K118" i="4"/>
  <c r="J118" i="4"/>
  <c r="I118" i="4"/>
  <c r="L117" i="4"/>
  <c r="K117" i="4"/>
  <c r="J117" i="4"/>
  <c r="I117" i="4"/>
  <c r="L116" i="4"/>
  <c r="K116" i="4"/>
  <c r="J116" i="4"/>
  <c r="I116" i="4"/>
  <c r="L115" i="4"/>
  <c r="K115" i="4"/>
  <c r="J115" i="4"/>
  <c r="I115" i="4"/>
  <c r="L112" i="4"/>
  <c r="K112" i="4"/>
  <c r="J112" i="4"/>
  <c r="I112" i="4"/>
  <c r="L111" i="4"/>
  <c r="K111" i="4"/>
  <c r="J111" i="4"/>
  <c r="I111" i="4"/>
  <c r="L108" i="4"/>
  <c r="K108" i="4"/>
  <c r="J108" i="4"/>
  <c r="I108" i="4"/>
  <c r="L107" i="4"/>
  <c r="K107" i="4"/>
  <c r="J107" i="4"/>
  <c r="I107" i="4"/>
  <c r="L106" i="4"/>
  <c r="K106" i="4"/>
  <c r="J106" i="4"/>
  <c r="I106" i="4"/>
  <c r="L103" i="4"/>
  <c r="K103" i="4"/>
  <c r="J103" i="4"/>
  <c r="I103" i="4"/>
  <c r="L102" i="4"/>
  <c r="K102" i="4"/>
  <c r="J102" i="4"/>
  <c r="I102" i="4"/>
  <c r="L101" i="4"/>
  <c r="K101" i="4"/>
  <c r="J101" i="4"/>
  <c r="I101" i="4"/>
  <c r="L98" i="4"/>
  <c r="K98" i="4"/>
  <c r="J98" i="4"/>
  <c r="I98" i="4"/>
  <c r="L97" i="4"/>
  <c r="K97" i="4"/>
  <c r="J97" i="4"/>
  <c r="I97" i="4"/>
  <c r="L96" i="4"/>
  <c r="K96" i="4"/>
  <c r="J96" i="4"/>
  <c r="I96" i="4"/>
  <c r="L95" i="4"/>
  <c r="K95" i="4"/>
  <c r="J95" i="4"/>
  <c r="I95" i="4"/>
  <c r="L91" i="4"/>
  <c r="K91" i="4"/>
  <c r="J91" i="4"/>
  <c r="I91" i="4"/>
  <c r="L90" i="4"/>
  <c r="K90" i="4"/>
  <c r="J90" i="4"/>
  <c r="I90" i="4"/>
  <c r="L89" i="4"/>
  <c r="K89" i="4"/>
  <c r="J89" i="4"/>
  <c r="I89" i="4"/>
  <c r="L88" i="4"/>
  <c r="K88" i="4"/>
  <c r="J88" i="4"/>
  <c r="I88" i="4"/>
  <c r="L86" i="4"/>
  <c r="K86" i="4"/>
  <c r="J86" i="4"/>
  <c r="I86" i="4"/>
  <c r="L85" i="4"/>
  <c r="K85" i="4"/>
  <c r="J85" i="4"/>
  <c r="I85" i="4"/>
  <c r="L84" i="4"/>
  <c r="K84" i="4"/>
  <c r="J84" i="4"/>
  <c r="I84" i="4"/>
  <c r="L80" i="4"/>
  <c r="K80" i="4"/>
  <c r="J80" i="4"/>
  <c r="I80" i="4"/>
  <c r="L79" i="4"/>
  <c r="K79" i="4"/>
  <c r="J79" i="4"/>
  <c r="I79" i="4"/>
  <c r="L75" i="4"/>
  <c r="K75" i="4"/>
  <c r="J75" i="4"/>
  <c r="I75" i="4"/>
  <c r="L74" i="4"/>
  <c r="K74" i="4"/>
  <c r="J74" i="4"/>
  <c r="I74" i="4"/>
  <c r="L70" i="4"/>
  <c r="K70" i="4"/>
  <c r="J70" i="4"/>
  <c r="I70" i="4"/>
  <c r="L69" i="4"/>
  <c r="K69" i="4"/>
  <c r="J69" i="4"/>
  <c r="I69" i="4"/>
  <c r="L68" i="4"/>
  <c r="K68" i="4"/>
  <c r="J68" i="4"/>
  <c r="I68" i="4"/>
  <c r="L67" i="4"/>
  <c r="K67" i="4"/>
  <c r="J67" i="4"/>
  <c r="I67" i="4"/>
  <c r="L50" i="4"/>
  <c r="K50" i="4"/>
  <c r="J50" i="4"/>
  <c r="I50" i="4"/>
  <c r="L49" i="4"/>
  <c r="K49" i="4"/>
  <c r="J49" i="4"/>
  <c r="I49" i="4"/>
  <c r="L48" i="4"/>
  <c r="K48" i="4"/>
  <c r="J48" i="4"/>
  <c r="I48" i="4"/>
  <c r="L47" i="4"/>
  <c r="K47" i="4"/>
  <c r="J47" i="4"/>
  <c r="I47" i="4"/>
  <c r="L45" i="4"/>
  <c r="K45" i="4"/>
  <c r="J45" i="4"/>
  <c r="I45" i="4"/>
  <c r="L44" i="4"/>
  <c r="K44" i="4"/>
  <c r="J44" i="4"/>
  <c r="I44" i="4"/>
  <c r="L43" i="4"/>
  <c r="K43" i="4"/>
  <c r="J43" i="4"/>
  <c r="I43" i="4"/>
  <c r="L41" i="4"/>
  <c r="K41" i="4"/>
  <c r="J41" i="4"/>
  <c r="I41" i="4"/>
  <c r="L39" i="4"/>
  <c r="K39" i="4"/>
  <c r="J39" i="4"/>
  <c r="I39" i="4"/>
  <c r="L38" i="4"/>
  <c r="K38" i="4"/>
  <c r="J38" i="4"/>
  <c r="I38" i="4"/>
  <c r="L37" i="4"/>
  <c r="K37" i="4"/>
  <c r="J37" i="4"/>
  <c r="I37" i="4"/>
  <c r="L36" i="4"/>
  <c r="K36" i="4"/>
  <c r="J36" i="4"/>
  <c r="I36" i="4"/>
  <c r="L35" i="4"/>
  <c r="L370" i="4" s="1"/>
  <c r="K35" i="4"/>
  <c r="K370" i="4" s="1"/>
  <c r="J35" i="4"/>
  <c r="J370" i="4" s="1"/>
  <c r="I35" i="4"/>
  <c r="I370" i="4" s="1"/>
  <c r="L367" i="3"/>
  <c r="K367" i="3"/>
  <c r="J367" i="3"/>
  <c r="I367" i="3"/>
  <c r="L366" i="3"/>
  <c r="K366" i="3"/>
  <c r="J366" i="3"/>
  <c r="I366" i="3"/>
  <c r="L364" i="3"/>
  <c r="K364" i="3"/>
  <c r="J364" i="3"/>
  <c r="I364" i="3"/>
  <c r="L363" i="3"/>
  <c r="K363" i="3"/>
  <c r="J363" i="3"/>
  <c r="I363" i="3"/>
  <c r="L361" i="3"/>
  <c r="K361" i="3"/>
  <c r="J361" i="3"/>
  <c r="I361" i="3"/>
  <c r="L360" i="3"/>
  <c r="K360" i="3"/>
  <c r="J360" i="3"/>
  <c r="I360" i="3"/>
  <c r="L357" i="3"/>
  <c r="K357" i="3"/>
  <c r="J357" i="3"/>
  <c r="I357" i="3"/>
  <c r="L356" i="3"/>
  <c r="K356" i="3"/>
  <c r="J356" i="3"/>
  <c r="I356" i="3"/>
  <c r="L353" i="3"/>
  <c r="K353" i="3"/>
  <c r="J353" i="3"/>
  <c r="I353" i="3"/>
  <c r="L352" i="3"/>
  <c r="K352" i="3"/>
  <c r="J352" i="3"/>
  <c r="I352" i="3"/>
  <c r="L349" i="3"/>
  <c r="K349" i="3"/>
  <c r="J349" i="3"/>
  <c r="I349" i="3"/>
  <c r="L348" i="3"/>
  <c r="K348" i="3"/>
  <c r="J348" i="3"/>
  <c r="I348" i="3"/>
  <c r="L345" i="3"/>
  <c r="K345" i="3"/>
  <c r="J345" i="3"/>
  <c r="I345" i="3"/>
  <c r="L342" i="3"/>
  <c r="K342" i="3"/>
  <c r="J342" i="3"/>
  <c r="I342" i="3"/>
  <c r="P340" i="3"/>
  <c r="O340" i="3"/>
  <c r="N340" i="3"/>
  <c r="M340" i="3"/>
  <c r="L340" i="3"/>
  <c r="K340" i="3"/>
  <c r="J340" i="3"/>
  <c r="I340" i="3"/>
  <c r="L339" i="3"/>
  <c r="K339" i="3"/>
  <c r="J339" i="3"/>
  <c r="I339" i="3"/>
  <c r="L338" i="3"/>
  <c r="K338" i="3"/>
  <c r="J338" i="3"/>
  <c r="I338" i="3"/>
  <c r="L335" i="3"/>
  <c r="K335" i="3"/>
  <c r="J335" i="3"/>
  <c r="I335" i="3"/>
  <c r="L334" i="3"/>
  <c r="K334" i="3"/>
  <c r="J334" i="3"/>
  <c r="I334" i="3"/>
  <c r="L332" i="3"/>
  <c r="K332" i="3"/>
  <c r="J332" i="3"/>
  <c r="I332" i="3"/>
  <c r="L331" i="3"/>
  <c r="K331" i="3"/>
  <c r="J331" i="3"/>
  <c r="I331" i="3"/>
  <c r="L329" i="3"/>
  <c r="K329" i="3"/>
  <c r="J329" i="3"/>
  <c r="I329" i="3"/>
  <c r="L328" i="3"/>
  <c r="K328" i="3"/>
  <c r="J328" i="3"/>
  <c r="I328" i="3"/>
  <c r="L325" i="3"/>
  <c r="K325" i="3"/>
  <c r="J325" i="3"/>
  <c r="I325" i="3"/>
  <c r="L324" i="3"/>
  <c r="K324" i="3"/>
  <c r="J324" i="3"/>
  <c r="I324" i="3"/>
  <c r="L321" i="3"/>
  <c r="K321" i="3"/>
  <c r="J321" i="3"/>
  <c r="I321" i="3"/>
  <c r="L320" i="3"/>
  <c r="K320" i="3"/>
  <c r="J320" i="3"/>
  <c r="I320" i="3"/>
  <c r="L317" i="3"/>
  <c r="K317" i="3"/>
  <c r="J317" i="3"/>
  <c r="I317" i="3"/>
  <c r="L316" i="3"/>
  <c r="K316" i="3"/>
  <c r="J316" i="3"/>
  <c r="I316" i="3"/>
  <c r="L313" i="3"/>
  <c r="K313" i="3"/>
  <c r="J313" i="3"/>
  <c r="I313" i="3"/>
  <c r="L310" i="3"/>
  <c r="K310" i="3"/>
  <c r="J310" i="3"/>
  <c r="I310" i="3"/>
  <c r="L308" i="3"/>
  <c r="K308" i="3"/>
  <c r="J308" i="3"/>
  <c r="I308" i="3"/>
  <c r="L307" i="3"/>
  <c r="K307" i="3"/>
  <c r="J307" i="3"/>
  <c r="I307" i="3"/>
  <c r="L306" i="3"/>
  <c r="K306" i="3"/>
  <c r="J306" i="3"/>
  <c r="I306" i="3"/>
  <c r="L305" i="3"/>
  <c r="K305" i="3"/>
  <c r="J305" i="3"/>
  <c r="I305" i="3"/>
  <c r="L302" i="3"/>
  <c r="K302" i="3"/>
  <c r="J302" i="3"/>
  <c r="I302" i="3"/>
  <c r="L301" i="3"/>
  <c r="K301" i="3"/>
  <c r="J301" i="3"/>
  <c r="I301" i="3"/>
  <c r="L299" i="3"/>
  <c r="K299" i="3"/>
  <c r="J299" i="3"/>
  <c r="I299" i="3"/>
  <c r="L298" i="3"/>
  <c r="K298" i="3"/>
  <c r="J298" i="3"/>
  <c r="I298" i="3"/>
  <c r="L296" i="3"/>
  <c r="K296" i="3"/>
  <c r="J296" i="3"/>
  <c r="I296" i="3"/>
  <c r="L295" i="3"/>
  <c r="K295" i="3"/>
  <c r="J295" i="3"/>
  <c r="I295" i="3"/>
  <c r="L292" i="3"/>
  <c r="K292" i="3"/>
  <c r="J292" i="3"/>
  <c r="I292" i="3"/>
  <c r="L291" i="3"/>
  <c r="K291" i="3"/>
  <c r="J291" i="3"/>
  <c r="I291" i="3"/>
  <c r="L288" i="3"/>
  <c r="K288" i="3"/>
  <c r="J288" i="3"/>
  <c r="I288" i="3"/>
  <c r="L287" i="3"/>
  <c r="K287" i="3"/>
  <c r="J287" i="3"/>
  <c r="I287" i="3"/>
  <c r="L284" i="3"/>
  <c r="K284" i="3"/>
  <c r="J284" i="3"/>
  <c r="I284" i="3"/>
  <c r="L283" i="3"/>
  <c r="K283" i="3"/>
  <c r="J283" i="3"/>
  <c r="I283" i="3"/>
  <c r="L280" i="3"/>
  <c r="K280" i="3"/>
  <c r="J280" i="3"/>
  <c r="I280" i="3"/>
  <c r="L277" i="3"/>
  <c r="K277" i="3"/>
  <c r="J277" i="3"/>
  <c r="I277" i="3"/>
  <c r="L275" i="3"/>
  <c r="K275" i="3"/>
  <c r="J275" i="3"/>
  <c r="I275" i="3"/>
  <c r="L274" i="3"/>
  <c r="K274" i="3"/>
  <c r="J274" i="3"/>
  <c r="I274" i="3"/>
  <c r="L273" i="3"/>
  <c r="K273" i="3"/>
  <c r="J273" i="3"/>
  <c r="I273" i="3"/>
  <c r="L270" i="3"/>
  <c r="K270" i="3"/>
  <c r="J270" i="3"/>
  <c r="I270" i="3"/>
  <c r="L269" i="3"/>
  <c r="K269" i="3"/>
  <c r="J269" i="3"/>
  <c r="I269" i="3"/>
  <c r="L267" i="3"/>
  <c r="K267" i="3"/>
  <c r="J267" i="3"/>
  <c r="I267" i="3"/>
  <c r="L266" i="3"/>
  <c r="K266" i="3"/>
  <c r="J266" i="3"/>
  <c r="I266" i="3"/>
  <c r="L264" i="3"/>
  <c r="K264" i="3"/>
  <c r="J264" i="3"/>
  <c r="I264" i="3"/>
  <c r="L263" i="3"/>
  <c r="K263" i="3"/>
  <c r="J263" i="3"/>
  <c r="I263" i="3"/>
  <c r="L260" i="3"/>
  <c r="K260" i="3"/>
  <c r="J260" i="3"/>
  <c r="I260" i="3"/>
  <c r="L259" i="3"/>
  <c r="K259" i="3"/>
  <c r="J259" i="3"/>
  <c r="I259" i="3"/>
  <c r="L256" i="3"/>
  <c r="K256" i="3"/>
  <c r="J256" i="3"/>
  <c r="I256" i="3"/>
  <c r="L255" i="3"/>
  <c r="K255" i="3"/>
  <c r="J255" i="3"/>
  <c r="I255" i="3"/>
  <c r="L252" i="3"/>
  <c r="K252" i="3"/>
  <c r="J252" i="3"/>
  <c r="I252" i="3"/>
  <c r="L251" i="3"/>
  <c r="K251" i="3"/>
  <c r="J251" i="3"/>
  <c r="I251" i="3"/>
  <c r="L248" i="3"/>
  <c r="K248" i="3"/>
  <c r="J248" i="3"/>
  <c r="I248" i="3"/>
  <c r="L245" i="3"/>
  <c r="K245" i="3"/>
  <c r="J245" i="3"/>
  <c r="I245" i="3"/>
  <c r="L243" i="3"/>
  <c r="K243" i="3"/>
  <c r="J243" i="3"/>
  <c r="I243" i="3"/>
  <c r="L242" i="3"/>
  <c r="K242" i="3"/>
  <c r="J242" i="3"/>
  <c r="I242" i="3"/>
  <c r="L241" i="3"/>
  <c r="K241" i="3"/>
  <c r="J241" i="3"/>
  <c r="I241" i="3"/>
  <c r="L240" i="3"/>
  <c r="K240" i="3"/>
  <c r="J240" i="3"/>
  <c r="I240" i="3"/>
  <c r="L236" i="3"/>
  <c r="K236" i="3"/>
  <c r="J236" i="3"/>
  <c r="I236" i="3"/>
  <c r="L235" i="3"/>
  <c r="K235" i="3"/>
  <c r="J235" i="3"/>
  <c r="I235" i="3"/>
  <c r="L234" i="3"/>
  <c r="K234" i="3"/>
  <c r="J234" i="3"/>
  <c r="I234" i="3"/>
  <c r="L232" i="3"/>
  <c r="K232" i="3"/>
  <c r="J232" i="3"/>
  <c r="I232" i="3"/>
  <c r="L231" i="3"/>
  <c r="K231" i="3"/>
  <c r="J231" i="3"/>
  <c r="I231" i="3"/>
  <c r="L230" i="3"/>
  <c r="K230" i="3"/>
  <c r="J230" i="3"/>
  <c r="I230" i="3"/>
  <c r="P223" i="3"/>
  <c r="O223" i="3"/>
  <c r="N223" i="3"/>
  <c r="M223" i="3"/>
  <c r="L223" i="3"/>
  <c r="K223" i="3"/>
  <c r="J223" i="3"/>
  <c r="I223" i="3"/>
  <c r="L222" i="3"/>
  <c r="K222" i="3"/>
  <c r="J222" i="3"/>
  <c r="I222" i="3"/>
  <c r="L220" i="3"/>
  <c r="K220" i="3"/>
  <c r="J220" i="3"/>
  <c r="I220" i="3"/>
  <c r="L219" i="3"/>
  <c r="K219" i="3"/>
  <c r="J219" i="3"/>
  <c r="I219" i="3"/>
  <c r="L218" i="3"/>
  <c r="K218" i="3"/>
  <c r="J218" i="3"/>
  <c r="I218" i="3"/>
  <c r="L213" i="3"/>
  <c r="K213" i="3"/>
  <c r="J213" i="3"/>
  <c r="I213" i="3"/>
  <c r="L212" i="3"/>
  <c r="K212" i="3"/>
  <c r="J212" i="3"/>
  <c r="I212" i="3"/>
  <c r="L211" i="3"/>
  <c r="K211" i="3"/>
  <c r="J211" i="3"/>
  <c r="I211" i="3"/>
  <c r="L209" i="3"/>
  <c r="K209" i="3"/>
  <c r="J209" i="3"/>
  <c r="I209" i="3"/>
  <c r="L208" i="3"/>
  <c r="K208" i="3"/>
  <c r="J208" i="3"/>
  <c r="I208" i="3"/>
  <c r="L204" i="3"/>
  <c r="K204" i="3"/>
  <c r="J204" i="3"/>
  <c r="I204" i="3"/>
  <c r="L203" i="3"/>
  <c r="K203" i="3"/>
  <c r="J203" i="3"/>
  <c r="I203" i="3"/>
  <c r="L198" i="3"/>
  <c r="K198" i="3"/>
  <c r="J198" i="3"/>
  <c r="I198" i="3"/>
  <c r="L197" i="3"/>
  <c r="K197" i="3"/>
  <c r="J197" i="3"/>
  <c r="I197" i="3"/>
  <c r="L193" i="3"/>
  <c r="K193" i="3"/>
  <c r="J193" i="3"/>
  <c r="I193" i="3"/>
  <c r="L192" i="3"/>
  <c r="K192" i="3"/>
  <c r="J192" i="3"/>
  <c r="I192" i="3"/>
  <c r="L190" i="3"/>
  <c r="K190" i="3"/>
  <c r="J190" i="3"/>
  <c r="I190" i="3"/>
  <c r="L189" i="3"/>
  <c r="K189" i="3"/>
  <c r="J189" i="3"/>
  <c r="I189" i="3"/>
  <c r="L188" i="3"/>
  <c r="K188" i="3"/>
  <c r="J188" i="3"/>
  <c r="I188" i="3"/>
  <c r="L187" i="3"/>
  <c r="K187" i="3"/>
  <c r="J187" i="3"/>
  <c r="I187" i="3"/>
  <c r="L186" i="3"/>
  <c r="K186" i="3"/>
  <c r="J186" i="3"/>
  <c r="I186" i="3"/>
  <c r="L182" i="3"/>
  <c r="K182" i="3"/>
  <c r="J182" i="3"/>
  <c r="I182" i="3"/>
  <c r="L181" i="3"/>
  <c r="K181" i="3"/>
  <c r="J181" i="3"/>
  <c r="I181" i="3"/>
  <c r="L177" i="3"/>
  <c r="K177" i="3"/>
  <c r="J177" i="3"/>
  <c r="I177" i="3"/>
  <c r="L176" i="3"/>
  <c r="K176" i="3"/>
  <c r="J176" i="3"/>
  <c r="I176" i="3"/>
  <c r="L175" i="3"/>
  <c r="K175" i="3"/>
  <c r="J175" i="3"/>
  <c r="I175" i="3"/>
  <c r="L173" i="3"/>
  <c r="K173" i="3"/>
  <c r="J173" i="3"/>
  <c r="I173" i="3"/>
  <c r="L172" i="3"/>
  <c r="K172" i="3"/>
  <c r="J172" i="3"/>
  <c r="I172" i="3"/>
  <c r="L171" i="3"/>
  <c r="K171" i="3"/>
  <c r="J171" i="3"/>
  <c r="I171" i="3"/>
  <c r="L170" i="3"/>
  <c r="K170" i="3"/>
  <c r="J170" i="3"/>
  <c r="I170" i="3"/>
  <c r="L168" i="3"/>
  <c r="K168" i="3"/>
  <c r="J168" i="3"/>
  <c r="I168" i="3"/>
  <c r="L167" i="3"/>
  <c r="K167" i="3"/>
  <c r="J167" i="3"/>
  <c r="I167" i="3"/>
  <c r="L163" i="3"/>
  <c r="K163" i="3"/>
  <c r="J163" i="3"/>
  <c r="I163" i="3"/>
  <c r="L162" i="3"/>
  <c r="K162" i="3"/>
  <c r="J162" i="3"/>
  <c r="I162" i="3"/>
  <c r="L161" i="3"/>
  <c r="K161" i="3"/>
  <c r="J161" i="3"/>
  <c r="I161" i="3"/>
  <c r="L160" i="3"/>
  <c r="K160" i="3"/>
  <c r="J160" i="3"/>
  <c r="I160" i="3"/>
  <c r="L157" i="3"/>
  <c r="K157" i="3"/>
  <c r="J157" i="3"/>
  <c r="I157" i="3"/>
  <c r="L156" i="3"/>
  <c r="K156" i="3"/>
  <c r="J156" i="3"/>
  <c r="I156" i="3"/>
  <c r="L155" i="3"/>
  <c r="K155" i="3"/>
  <c r="J155" i="3"/>
  <c r="I155" i="3"/>
  <c r="L153" i="3"/>
  <c r="K153" i="3"/>
  <c r="J153" i="3"/>
  <c r="I153" i="3"/>
  <c r="L152" i="3"/>
  <c r="K152" i="3"/>
  <c r="J152" i="3"/>
  <c r="I152" i="3"/>
  <c r="L149" i="3"/>
  <c r="K149" i="3"/>
  <c r="J149" i="3"/>
  <c r="I149" i="3"/>
  <c r="L148" i="3"/>
  <c r="K148" i="3"/>
  <c r="J148" i="3"/>
  <c r="I148" i="3"/>
  <c r="L147" i="3"/>
  <c r="K147" i="3"/>
  <c r="J147" i="3"/>
  <c r="I147" i="3"/>
  <c r="L144" i="3"/>
  <c r="K144" i="3"/>
  <c r="J144" i="3"/>
  <c r="I144" i="3"/>
  <c r="L143" i="3"/>
  <c r="K143" i="3"/>
  <c r="J143" i="3"/>
  <c r="I143" i="3"/>
  <c r="L142" i="3"/>
  <c r="K142" i="3"/>
  <c r="J142" i="3"/>
  <c r="I142" i="3"/>
  <c r="L141" i="3"/>
  <c r="K141" i="3"/>
  <c r="J141" i="3"/>
  <c r="I141" i="3"/>
  <c r="L139" i="3"/>
  <c r="K139" i="3"/>
  <c r="J139" i="3"/>
  <c r="I139" i="3"/>
  <c r="L138" i="3"/>
  <c r="K138" i="3"/>
  <c r="J138" i="3"/>
  <c r="I138" i="3"/>
  <c r="L137" i="3"/>
  <c r="K137" i="3"/>
  <c r="J137" i="3"/>
  <c r="I137" i="3"/>
  <c r="L135" i="3"/>
  <c r="K135" i="3"/>
  <c r="J135" i="3"/>
  <c r="I135" i="3"/>
  <c r="L134" i="3"/>
  <c r="K134" i="3"/>
  <c r="J134" i="3"/>
  <c r="I134" i="3"/>
  <c r="L133" i="3"/>
  <c r="K133" i="3"/>
  <c r="J133" i="3"/>
  <c r="I133" i="3"/>
  <c r="L131" i="3"/>
  <c r="K131" i="3"/>
  <c r="J131" i="3"/>
  <c r="I131" i="3"/>
  <c r="L130" i="3"/>
  <c r="K130" i="3"/>
  <c r="J130" i="3"/>
  <c r="I130" i="3"/>
  <c r="L129" i="3"/>
  <c r="K129" i="3"/>
  <c r="J129" i="3"/>
  <c r="I129" i="3"/>
  <c r="L127" i="3"/>
  <c r="K127" i="3"/>
  <c r="J127" i="3"/>
  <c r="I127" i="3"/>
  <c r="L126" i="3"/>
  <c r="K126" i="3"/>
  <c r="J126" i="3"/>
  <c r="I126" i="3"/>
  <c r="L125" i="3"/>
  <c r="K125" i="3"/>
  <c r="J125" i="3"/>
  <c r="I125" i="3"/>
  <c r="L123" i="3"/>
  <c r="K123" i="3"/>
  <c r="J123" i="3"/>
  <c r="I123" i="3"/>
  <c r="L122" i="3"/>
  <c r="K122" i="3"/>
  <c r="J122" i="3"/>
  <c r="I122" i="3"/>
  <c r="L121" i="3"/>
  <c r="K121" i="3"/>
  <c r="J121" i="3"/>
  <c r="I121" i="3"/>
  <c r="L118" i="3"/>
  <c r="K118" i="3"/>
  <c r="J118" i="3"/>
  <c r="I118" i="3"/>
  <c r="L117" i="3"/>
  <c r="K117" i="3"/>
  <c r="J117" i="3"/>
  <c r="I117" i="3"/>
  <c r="L116" i="3"/>
  <c r="K116" i="3"/>
  <c r="J116" i="3"/>
  <c r="I116" i="3"/>
  <c r="L115" i="3"/>
  <c r="K115" i="3"/>
  <c r="J115" i="3"/>
  <c r="I115" i="3"/>
  <c r="L112" i="3"/>
  <c r="K112" i="3"/>
  <c r="J112" i="3"/>
  <c r="I112" i="3"/>
  <c r="L111" i="3"/>
  <c r="K111" i="3"/>
  <c r="J111" i="3"/>
  <c r="I111" i="3"/>
  <c r="L108" i="3"/>
  <c r="K108" i="3"/>
  <c r="J108" i="3"/>
  <c r="I108" i="3"/>
  <c r="L107" i="3"/>
  <c r="K107" i="3"/>
  <c r="J107" i="3"/>
  <c r="I107" i="3"/>
  <c r="L106" i="3"/>
  <c r="K106" i="3"/>
  <c r="J106" i="3"/>
  <c r="I106" i="3"/>
  <c r="L103" i="3"/>
  <c r="K103" i="3"/>
  <c r="J103" i="3"/>
  <c r="I103" i="3"/>
  <c r="L102" i="3"/>
  <c r="K102" i="3"/>
  <c r="J102" i="3"/>
  <c r="I102" i="3"/>
  <c r="L101" i="3"/>
  <c r="K101" i="3"/>
  <c r="J101" i="3"/>
  <c r="I101" i="3"/>
  <c r="L98" i="3"/>
  <c r="K98" i="3"/>
  <c r="J98" i="3"/>
  <c r="I98" i="3"/>
  <c r="L97" i="3"/>
  <c r="K97" i="3"/>
  <c r="J97" i="3"/>
  <c r="I97" i="3"/>
  <c r="L96" i="3"/>
  <c r="K96" i="3"/>
  <c r="J96" i="3"/>
  <c r="I96" i="3"/>
  <c r="L95" i="3"/>
  <c r="K95" i="3"/>
  <c r="J95" i="3"/>
  <c r="I95" i="3"/>
  <c r="L91" i="3"/>
  <c r="K91" i="3"/>
  <c r="J91" i="3"/>
  <c r="I91" i="3"/>
  <c r="L90" i="3"/>
  <c r="K90" i="3"/>
  <c r="J90" i="3"/>
  <c r="I90" i="3"/>
  <c r="L89" i="3"/>
  <c r="K89" i="3"/>
  <c r="J89" i="3"/>
  <c r="I89" i="3"/>
  <c r="L88" i="3"/>
  <c r="K88" i="3"/>
  <c r="J88" i="3"/>
  <c r="I88" i="3"/>
  <c r="L86" i="3"/>
  <c r="K86" i="3"/>
  <c r="J86" i="3"/>
  <c r="I86" i="3"/>
  <c r="L85" i="3"/>
  <c r="K85" i="3"/>
  <c r="J85" i="3"/>
  <c r="I85" i="3"/>
  <c r="L84" i="3"/>
  <c r="K84" i="3"/>
  <c r="J84" i="3"/>
  <c r="I84" i="3"/>
  <c r="L80" i="3"/>
  <c r="K80" i="3"/>
  <c r="J80" i="3"/>
  <c r="I80" i="3"/>
  <c r="L79" i="3"/>
  <c r="K79" i="3"/>
  <c r="J79" i="3"/>
  <c r="I79" i="3"/>
  <c r="L75" i="3"/>
  <c r="K75" i="3"/>
  <c r="J75" i="3"/>
  <c r="I75" i="3"/>
  <c r="L74" i="3"/>
  <c r="K74" i="3"/>
  <c r="J74" i="3"/>
  <c r="I74" i="3"/>
  <c r="L70" i="3"/>
  <c r="K70" i="3"/>
  <c r="J70" i="3"/>
  <c r="I70" i="3"/>
  <c r="L69" i="3"/>
  <c r="K69" i="3"/>
  <c r="J69" i="3"/>
  <c r="I69" i="3"/>
  <c r="L68" i="3"/>
  <c r="K68" i="3"/>
  <c r="J68" i="3"/>
  <c r="I68" i="3"/>
  <c r="L67" i="3"/>
  <c r="K67" i="3"/>
  <c r="J67" i="3"/>
  <c r="I67" i="3"/>
  <c r="L50" i="3"/>
  <c r="K50" i="3"/>
  <c r="J50" i="3"/>
  <c r="I50" i="3"/>
  <c r="L49" i="3"/>
  <c r="K49" i="3"/>
  <c r="J49" i="3"/>
  <c r="I49" i="3"/>
  <c r="L48" i="3"/>
  <c r="K48" i="3"/>
  <c r="J48" i="3"/>
  <c r="I48" i="3"/>
  <c r="L47" i="3"/>
  <c r="K47" i="3"/>
  <c r="J47" i="3"/>
  <c r="I47" i="3"/>
  <c r="L45" i="3"/>
  <c r="K45" i="3"/>
  <c r="J45" i="3"/>
  <c r="I45" i="3"/>
  <c r="L44" i="3"/>
  <c r="K44" i="3"/>
  <c r="J44" i="3"/>
  <c r="I44" i="3"/>
  <c r="L43" i="3"/>
  <c r="K43" i="3"/>
  <c r="J43" i="3"/>
  <c r="I43" i="3"/>
  <c r="L41" i="3"/>
  <c r="K41" i="3"/>
  <c r="J41" i="3"/>
  <c r="I41" i="3"/>
  <c r="L39" i="3"/>
  <c r="K39" i="3"/>
  <c r="J39" i="3"/>
  <c r="I39" i="3"/>
  <c r="L38" i="3"/>
  <c r="K38" i="3"/>
  <c r="J38" i="3"/>
  <c r="I38" i="3"/>
  <c r="L37" i="3"/>
  <c r="K37" i="3"/>
  <c r="J37" i="3"/>
  <c r="I37" i="3"/>
  <c r="L36" i="3"/>
  <c r="K36" i="3"/>
  <c r="J36" i="3"/>
  <c r="I36" i="3"/>
  <c r="L35" i="3"/>
  <c r="L370" i="3" s="1"/>
  <c r="K35" i="3"/>
  <c r="K370" i="3" s="1"/>
  <c r="J35" i="3"/>
  <c r="J370" i="3" s="1"/>
  <c r="I35" i="3"/>
  <c r="I370" i="3" s="1"/>
  <c r="L367" i="2"/>
  <c r="K367" i="2"/>
  <c r="J367" i="2"/>
  <c r="I367" i="2"/>
  <c r="L366" i="2"/>
  <c r="K366" i="2"/>
  <c r="J366" i="2"/>
  <c r="I366" i="2"/>
  <c r="L364" i="2"/>
  <c r="K364" i="2"/>
  <c r="J364" i="2"/>
  <c r="I364" i="2"/>
  <c r="L363" i="2"/>
  <c r="K363" i="2"/>
  <c r="J363" i="2"/>
  <c r="I363" i="2"/>
  <c r="L361" i="2"/>
  <c r="K361" i="2"/>
  <c r="J361" i="2"/>
  <c r="I361" i="2"/>
  <c r="L360" i="2"/>
  <c r="K360" i="2"/>
  <c r="J360" i="2"/>
  <c r="I360" i="2"/>
  <c r="L357" i="2"/>
  <c r="K357" i="2"/>
  <c r="J357" i="2"/>
  <c r="I357" i="2"/>
  <c r="L356" i="2"/>
  <c r="K356" i="2"/>
  <c r="J356" i="2"/>
  <c r="I356" i="2"/>
  <c r="L353" i="2"/>
  <c r="K353" i="2"/>
  <c r="J353" i="2"/>
  <c r="I353" i="2"/>
  <c r="L352" i="2"/>
  <c r="K352" i="2"/>
  <c r="J352" i="2"/>
  <c r="I352" i="2"/>
  <c r="L349" i="2"/>
  <c r="K349" i="2"/>
  <c r="J349" i="2"/>
  <c r="I349" i="2"/>
  <c r="L348" i="2"/>
  <c r="K348" i="2"/>
  <c r="J348" i="2"/>
  <c r="I348" i="2"/>
  <c r="L345" i="2"/>
  <c r="K345" i="2"/>
  <c r="J345" i="2"/>
  <c r="I345" i="2"/>
  <c r="L342" i="2"/>
  <c r="K342" i="2"/>
  <c r="J342" i="2"/>
  <c r="I342" i="2"/>
  <c r="P340" i="2"/>
  <c r="O340" i="2"/>
  <c r="N340" i="2"/>
  <c r="M340" i="2"/>
  <c r="L340" i="2"/>
  <c r="K340" i="2"/>
  <c r="J340" i="2"/>
  <c r="I340" i="2"/>
  <c r="L339" i="2"/>
  <c r="K339" i="2"/>
  <c r="J339" i="2"/>
  <c r="I339" i="2"/>
  <c r="L338" i="2"/>
  <c r="K338" i="2"/>
  <c r="J338" i="2"/>
  <c r="I338" i="2"/>
  <c r="L335" i="2"/>
  <c r="K335" i="2"/>
  <c r="J335" i="2"/>
  <c r="I335" i="2"/>
  <c r="L334" i="2"/>
  <c r="K334" i="2"/>
  <c r="J334" i="2"/>
  <c r="I334" i="2"/>
  <c r="L332" i="2"/>
  <c r="K332" i="2"/>
  <c r="J332" i="2"/>
  <c r="I332" i="2"/>
  <c r="L331" i="2"/>
  <c r="K331" i="2"/>
  <c r="J331" i="2"/>
  <c r="I331" i="2"/>
  <c r="L329" i="2"/>
  <c r="K329" i="2"/>
  <c r="J329" i="2"/>
  <c r="I329" i="2"/>
  <c r="L328" i="2"/>
  <c r="K328" i="2"/>
  <c r="J328" i="2"/>
  <c r="I328" i="2"/>
  <c r="L325" i="2"/>
  <c r="K325" i="2"/>
  <c r="J325" i="2"/>
  <c r="I325" i="2"/>
  <c r="L324" i="2"/>
  <c r="K324" i="2"/>
  <c r="J324" i="2"/>
  <c r="I324" i="2"/>
  <c r="L321" i="2"/>
  <c r="K321" i="2"/>
  <c r="J321" i="2"/>
  <c r="I321" i="2"/>
  <c r="L320" i="2"/>
  <c r="K320" i="2"/>
  <c r="J320" i="2"/>
  <c r="I320" i="2"/>
  <c r="L317" i="2"/>
  <c r="K317" i="2"/>
  <c r="J317" i="2"/>
  <c r="I317" i="2"/>
  <c r="L316" i="2"/>
  <c r="K316" i="2"/>
  <c r="J316" i="2"/>
  <c r="I316" i="2"/>
  <c r="L313" i="2"/>
  <c r="K313" i="2"/>
  <c r="J313" i="2"/>
  <c r="I313" i="2"/>
  <c r="L310" i="2"/>
  <c r="K310" i="2"/>
  <c r="J310" i="2"/>
  <c r="I310" i="2"/>
  <c r="L308" i="2"/>
  <c r="K308" i="2"/>
  <c r="J308" i="2"/>
  <c r="I308" i="2"/>
  <c r="L307" i="2"/>
  <c r="K307" i="2"/>
  <c r="J307" i="2"/>
  <c r="I307" i="2"/>
  <c r="L306" i="2"/>
  <c r="K306" i="2"/>
  <c r="J306" i="2"/>
  <c r="I306" i="2"/>
  <c r="L305" i="2"/>
  <c r="K305" i="2"/>
  <c r="J305" i="2"/>
  <c r="I305" i="2"/>
  <c r="L302" i="2"/>
  <c r="K302" i="2"/>
  <c r="J302" i="2"/>
  <c r="I302" i="2"/>
  <c r="L301" i="2"/>
  <c r="K301" i="2"/>
  <c r="J301" i="2"/>
  <c r="I301" i="2"/>
  <c r="L299" i="2"/>
  <c r="K299" i="2"/>
  <c r="J299" i="2"/>
  <c r="I299" i="2"/>
  <c r="L298" i="2"/>
  <c r="K298" i="2"/>
  <c r="J298" i="2"/>
  <c r="I298" i="2"/>
  <c r="L296" i="2"/>
  <c r="K296" i="2"/>
  <c r="J296" i="2"/>
  <c r="I296" i="2"/>
  <c r="L295" i="2"/>
  <c r="K295" i="2"/>
  <c r="J295" i="2"/>
  <c r="I295" i="2"/>
  <c r="L292" i="2"/>
  <c r="K292" i="2"/>
  <c r="J292" i="2"/>
  <c r="I292" i="2"/>
  <c r="L291" i="2"/>
  <c r="K291" i="2"/>
  <c r="J291" i="2"/>
  <c r="I291" i="2"/>
  <c r="L288" i="2"/>
  <c r="K288" i="2"/>
  <c r="J288" i="2"/>
  <c r="I288" i="2"/>
  <c r="L287" i="2"/>
  <c r="K287" i="2"/>
  <c r="J287" i="2"/>
  <c r="I287" i="2"/>
  <c r="L284" i="2"/>
  <c r="K284" i="2"/>
  <c r="J284" i="2"/>
  <c r="I284" i="2"/>
  <c r="L283" i="2"/>
  <c r="K283" i="2"/>
  <c r="J283" i="2"/>
  <c r="I283" i="2"/>
  <c r="L280" i="2"/>
  <c r="K280" i="2"/>
  <c r="J280" i="2"/>
  <c r="I280" i="2"/>
  <c r="L277" i="2"/>
  <c r="K277" i="2"/>
  <c r="J277" i="2"/>
  <c r="I277" i="2"/>
  <c r="L275" i="2"/>
  <c r="K275" i="2"/>
  <c r="J275" i="2"/>
  <c r="I275" i="2"/>
  <c r="L274" i="2"/>
  <c r="K274" i="2"/>
  <c r="J274" i="2"/>
  <c r="I274" i="2"/>
  <c r="L273" i="2"/>
  <c r="K273" i="2"/>
  <c r="J273" i="2"/>
  <c r="I273" i="2"/>
  <c r="L270" i="2"/>
  <c r="K270" i="2"/>
  <c r="J270" i="2"/>
  <c r="I270" i="2"/>
  <c r="L269" i="2"/>
  <c r="K269" i="2"/>
  <c r="J269" i="2"/>
  <c r="I269" i="2"/>
  <c r="L267" i="2"/>
  <c r="K267" i="2"/>
  <c r="J267" i="2"/>
  <c r="I267" i="2"/>
  <c r="L266" i="2"/>
  <c r="K266" i="2"/>
  <c r="J266" i="2"/>
  <c r="I266" i="2"/>
  <c r="L264" i="2"/>
  <c r="K264" i="2"/>
  <c r="J264" i="2"/>
  <c r="I264" i="2"/>
  <c r="L263" i="2"/>
  <c r="K263" i="2"/>
  <c r="J263" i="2"/>
  <c r="I263" i="2"/>
  <c r="L260" i="2"/>
  <c r="K260" i="2"/>
  <c r="J260" i="2"/>
  <c r="I260" i="2"/>
  <c r="L259" i="2"/>
  <c r="K259" i="2"/>
  <c r="J259" i="2"/>
  <c r="I259" i="2"/>
  <c r="L256" i="2"/>
  <c r="K256" i="2"/>
  <c r="J256" i="2"/>
  <c r="I256" i="2"/>
  <c r="L255" i="2"/>
  <c r="K255" i="2"/>
  <c r="J255" i="2"/>
  <c r="I255" i="2"/>
  <c r="L252" i="2"/>
  <c r="K252" i="2"/>
  <c r="J252" i="2"/>
  <c r="I252" i="2"/>
  <c r="L251" i="2"/>
  <c r="K251" i="2"/>
  <c r="J251" i="2"/>
  <c r="I251" i="2"/>
  <c r="L248" i="2"/>
  <c r="K248" i="2"/>
  <c r="J248" i="2"/>
  <c r="I248" i="2"/>
  <c r="L245" i="2"/>
  <c r="K245" i="2"/>
  <c r="J245" i="2"/>
  <c r="I245" i="2"/>
  <c r="L243" i="2"/>
  <c r="K243" i="2"/>
  <c r="J243" i="2"/>
  <c r="I243" i="2"/>
  <c r="L242" i="2"/>
  <c r="K242" i="2"/>
  <c r="J242" i="2"/>
  <c r="I242" i="2"/>
  <c r="L241" i="2"/>
  <c r="K241" i="2"/>
  <c r="J241" i="2"/>
  <c r="I241" i="2"/>
  <c r="L240" i="2"/>
  <c r="K240" i="2"/>
  <c r="J240" i="2"/>
  <c r="I240" i="2"/>
  <c r="L236" i="2"/>
  <c r="K236" i="2"/>
  <c r="J236" i="2"/>
  <c r="I236" i="2"/>
  <c r="L235" i="2"/>
  <c r="K235" i="2"/>
  <c r="J235" i="2"/>
  <c r="I235" i="2"/>
  <c r="L234" i="2"/>
  <c r="K234" i="2"/>
  <c r="J234" i="2"/>
  <c r="I234" i="2"/>
  <c r="L232" i="2"/>
  <c r="K232" i="2"/>
  <c r="J232" i="2"/>
  <c r="I232" i="2"/>
  <c r="L231" i="2"/>
  <c r="K231" i="2"/>
  <c r="J231" i="2"/>
  <c r="I231" i="2"/>
  <c r="L230" i="2"/>
  <c r="K230" i="2"/>
  <c r="J230" i="2"/>
  <c r="I230" i="2"/>
  <c r="P223" i="2"/>
  <c r="O223" i="2"/>
  <c r="N223" i="2"/>
  <c r="M223" i="2"/>
  <c r="L223" i="2"/>
  <c r="K223" i="2"/>
  <c r="J223" i="2"/>
  <c r="I223" i="2"/>
  <c r="L222" i="2"/>
  <c r="K222" i="2"/>
  <c r="J222" i="2"/>
  <c r="I222" i="2"/>
  <c r="L220" i="2"/>
  <c r="K220" i="2"/>
  <c r="J220" i="2"/>
  <c r="I220" i="2"/>
  <c r="L219" i="2"/>
  <c r="K219" i="2"/>
  <c r="J219" i="2"/>
  <c r="I219" i="2"/>
  <c r="L218" i="2"/>
  <c r="K218" i="2"/>
  <c r="J218" i="2"/>
  <c r="I218" i="2"/>
  <c r="L213" i="2"/>
  <c r="K213" i="2"/>
  <c r="J213" i="2"/>
  <c r="I213" i="2"/>
  <c r="L212" i="2"/>
  <c r="K212" i="2"/>
  <c r="J212" i="2"/>
  <c r="I212" i="2"/>
  <c r="L211" i="2"/>
  <c r="K211" i="2"/>
  <c r="J211" i="2"/>
  <c r="I211" i="2"/>
  <c r="L209" i="2"/>
  <c r="K209" i="2"/>
  <c r="J209" i="2"/>
  <c r="I209" i="2"/>
  <c r="L208" i="2"/>
  <c r="K208" i="2"/>
  <c r="J208" i="2"/>
  <c r="I208" i="2"/>
  <c r="L204" i="2"/>
  <c r="K204" i="2"/>
  <c r="J204" i="2"/>
  <c r="I204" i="2"/>
  <c r="L203" i="2"/>
  <c r="K203" i="2"/>
  <c r="J203" i="2"/>
  <c r="I203" i="2"/>
  <c r="L198" i="2"/>
  <c r="K198" i="2"/>
  <c r="J198" i="2"/>
  <c r="I198" i="2"/>
  <c r="L197" i="2"/>
  <c r="K197" i="2"/>
  <c r="J197" i="2"/>
  <c r="I197" i="2"/>
  <c r="L193" i="2"/>
  <c r="K193" i="2"/>
  <c r="J193" i="2"/>
  <c r="I193" i="2"/>
  <c r="L192" i="2"/>
  <c r="K192" i="2"/>
  <c r="J192" i="2"/>
  <c r="I192" i="2"/>
  <c r="L190" i="2"/>
  <c r="K190" i="2"/>
  <c r="J190" i="2"/>
  <c r="I190" i="2"/>
  <c r="L189" i="2"/>
  <c r="K189" i="2"/>
  <c r="J189" i="2"/>
  <c r="I189" i="2"/>
  <c r="L188" i="2"/>
  <c r="K188" i="2"/>
  <c r="J188" i="2"/>
  <c r="I188" i="2"/>
  <c r="L187" i="2"/>
  <c r="K187" i="2"/>
  <c r="J187" i="2"/>
  <c r="I187" i="2"/>
  <c r="L186" i="2"/>
  <c r="K186" i="2"/>
  <c r="J186" i="2"/>
  <c r="I186" i="2"/>
  <c r="L182" i="2"/>
  <c r="K182" i="2"/>
  <c r="J182" i="2"/>
  <c r="I182" i="2"/>
  <c r="L181" i="2"/>
  <c r="K181" i="2"/>
  <c r="J181" i="2"/>
  <c r="I181" i="2"/>
  <c r="L177" i="2"/>
  <c r="K177" i="2"/>
  <c r="J177" i="2"/>
  <c r="I177" i="2"/>
  <c r="L176" i="2"/>
  <c r="K176" i="2"/>
  <c r="J176" i="2"/>
  <c r="I176" i="2"/>
  <c r="L175" i="2"/>
  <c r="K175" i="2"/>
  <c r="J175" i="2"/>
  <c r="I175" i="2"/>
  <c r="L173" i="2"/>
  <c r="K173" i="2"/>
  <c r="J173" i="2"/>
  <c r="I173" i="2"/>
  <c r="L172" i="2"/>
  <c r="K172" i="2"/>
  <c r="J172" i="2"/>
  <c r="I172" i="2"/>
  <c r="L171" i="2"/>
  <c r="K171" i="2"/>
  <c r="J171" i="2"/>
  <c r="I171" i="2"/>
  <c r="L170" i="2"/>
  <c r="K170" i="2"/>
  <c r="J170" i="2"/>
  <c r="I170" i="2"/>
  <c r="L168" i="2"/>
  <c r="K168" i="2"/>
  <c r="J168" i="2"/>
  <c r="I168" i="2"/>
  <c r="L167" i="2"/>
  <c r="K167" i="2"/>
  <c r="J167" i="2"/>
  <c r="I167" i="2"/>
  <c r="L163" i="2"/>
  <c r="K163" i="2"/>
  <c r="J163" i="2"/>
  <c r="I163" i="2"/>
  <c r="L162" i="2"/>
  <c r="K162" i="2"/>
  <c r="J162" i="2"/>
  <c r="I162" i="2"/>
  <c r="L161" i="2"/>
  <c r="K161" i="2"/>
  <c r="J161" i="2"/>
  <c r="I161" i="2"/>
  <c r="L160" i="2"/>
  <c r="K160" i="2"/>
  <c r="J160" i="2"/>
  <c r="I160" i="2"/>
  <c r="L157" i="2"/>
  <c r="K157" i="2"/>
  <c r="J157" i="2"/>
  <c r="I157" i="2"/>
  <c r="L156" i="2"/>
  <c r="K156" i="2"/>
  <c r="J156" i="2"/>
  <c r="I156" i="2"/>
  <c r="L155" i="2"/>
  <c r="K155" i="2"/>
  <c r="J155" i="2"/>
  <c r="I155" i="2"/>
  <c r="L153" i="2"/>
  <c r="K153" i="2"/>
  <c r="J153" i="2"/>
  <c r="I153" i="2"/>
  <c r="L152" i="2"/>
  <c r="K152" i="2"/>
  <c r="J152" i="2"/>
  <c r="I152" i="2"/>
  <c r="L149" i="2"/>
  <c r="K149" i="2"/>
  <c r="J149" i="2"/>
  <c r="I149" i="2"/>
  <c r="L148" i="2"/>
  <c r="K148" i="2"/>
  <c r="J148" i="2"/>
  <c r="I148" i="2"/>
  <c r="L147" i="2"/>
  <c r="K147" i="2"/>
  <c r="J147" i="2"/>
  <c r="I147" i="2"/>
  <c r="L144" i="2"/>
  <c r="K144" i="2"/>
  <c r="J144" i="2"/>
  <c r="I144" i="2"/>
  <c r="L143" i="2"/>
  <c r="K143" i="2"/>
  <c r="J143" i="2"/>
  <c r="I143" i="2"/>
  <c r="L142" i="2"/>
  <c r="K142" i="2"/>
  <c r="J142" i="2"/>
  <c r="I142" i="2"/>
  <c r="L141" i="2"/>
  <c r="K141" i="2"/>
  <c r="J141" i="2"/>
  <c r="I141" i="2"/>
  <c r="L139" i="2"/>
  <c r="K139" i="2"/>
  <c r="J139" i="2"/>
  <c r="I139" i="2"/>
  <c r="L138" i="2"/>
  <c r="K138" i="2"/>
  <c r="J138" i="2"/>
  <c r="I138" i="2"/>
  <c r="L137" i="2"/>
  <c r="K137" i="2"/>
  <c r="J137" i="2"/>
  <c r="I137" i="2"/>
  <c r="L135" i="2"/>
  <c r="K135" i="2"/>
  <c r="J135" i="2"/>
  <c r="I135" i="2"/>
  <c r="L134" i="2"/>
  <c r="K134" i="2"/>
  <c r="J134" i="2"/>
  <c r="I134" i="2"/>
  <c r="L133" i="2"/>
  <c r="K133" i="2"/>
  <c r="J133" i="2"/>
  <c r="I133" i="2"/>
  <c r="L131" i="2"/>
  <c r="K131" i="2"/>
  <c r="J131" i="2"/>
  <c r="I131" i="2"/>
  <c r="L130" i="2"/>
  <c r="K130" i="2"/>
  <c r="J130" i="2"/>
  <c r="I130" i="2"/>
  <c r="L129" i="2"/>
  <c r="K129" i="2"/>
  <c r="J129" i="2"/>
  <c r="I129" i="2"/>
  <c r="L127" i="2"/>
  <c r="K127" i="2"/>
  <c r="J127" i="2"/>
  <c r="I127" i="2"/>
  <c r="L126" i="2"/>
  <c r="K126" i="2"/>
  <c r="J126" i="2"/>
  <c r="I126" i="2"/>
  <c r="L125" i="2"/>
  <c r="K125" i="2"/>
  <c r="J125" i="2"/>
  <c r="I125" i="2"/>
  <c r="L123" i="2"/>
  <c r="K123" i="2"/>
  <c r="J123" i="2"/>
  <c r="I123" i="2"/>
  <c r="L122" i="2"/>
  <c r="K122" i="2"/>
  <c r="J122" i="2"/>
  <c r="I122" i="2"/>
  <c r="L121" i="2"/>
  <c r="K121" i="2"/>
  <c r="J121" i="2"/>
  <c r="I121" i="2"/>
  <c r="L118" i="2"/>
  <c r="K118" i="2"/>
  <c r="J118" i="2"/>
  <c r="I118" i="2"/>
  <c r="L117" i="2"/>
  <c r="K117" i="2"/>
  <c r="J117" i="2"/>
  <c r="I117" i="2"/>
  <c r="L116" i="2"/>
  <c r="K116" i="2"/>
  <c r="J116" i="2"/>
  <c r="I116" i="2"/>
  <c r="L115" i="2"/>
  <c r="K115" i="2"/>
  <c r="J115" i="2"/>
  <c r="I115" i="2"/>
  <c r="L112" i="2"/>
  <c r="K112" i="2"/>
  <c r="J112" i="2"/>
  <c r="I112" i="2"/>
  <c r="L111" i="2"/>
  <c r="K111" i="2"/>
  <c r="J111" i="2"/>
  <c r="I111" i="2"/>
  <c r="L108" i="2"/>
  <c r="K108" i="2"/>
  <c r="J108" i="2"/>
  <c r="I108" i="2"/>
  <c r="L107" i="2"/>
  <c r="K107" i="2"/>
  <c r="J107" i="2"/>
  <c r="I107" i="2"/>
  <c r="L106" i="2"/>
  <c r="K106" i="2"/>
  <c r="J106" i="2"/>
  <c r="I106" i="2"/>
  <c r="L103" i="2"/>
  <c r="K103" i="2"/>
  <c r="J103" i="2"/>
  <c r="I103" i="2"/>
  <c r="L102" i="2"/>
  <c r="K102" i="2"/>
  <c r="J102" i="2"/>
  <c r="I102" i="2"/>
  <c r="L101" i="2"/>
  <c r="K101" i="2"/>
  <c r="J101" i="2"/>
  <c r="I101" i="2"/>
  <c r="L98" i="2"/>
  <c r="K98" i="2"/>
  <c r="J98" i="2"/>
  <c r="I98" i="2"/>
  <c r="L97" i="2"/>
  <c r="K97" i="2"/>
  <c r="J97" i="2"/>
  <c r="I97" i="2"/>
  <c r="L96" i="2"/>
  <c r="K96" i="2"/>
  <c r="J96" i="2"/>
  <c r="I96" i="2"/>
  <c r="L95" i="2"/>
  <c r="K95" i="2"/>
  <c r="J95" i="2"/>
  <c r="I95" i="2"/>
  <c r="L91" i="2"/>
  <c r="K91" i="2"/>
  <c r="J91" i="2"/>
  <c r="I91" i="2"/>
  <c r="L90" i="2"/>
  <c r="K90" i="2"/>
  <c r="J90" i="2"/>
  <c r="I90" i="2"/>
  <c r="L89" i="2"/>
  <c r="K89" i="2"/>
  <c r="J89" i="2"/>
  <c r="I89" i="2"/>
  <c r="L88" i="2"/>
  <c r="K88" i="2"/>
  <c r="J88" i="2"/>
  <c r="I88" i="2"/>
  <c r="L86" i="2"/>
  <c r="K86" i="2"/>
  <c r="J86" i="2"/>
  <c r="I86" i="2"/>
  <c r="L85" i="2"/>
  <c r="K85" i="2"/>
  <c r="J85" i="2"/>
  <c r="I85" i="2"/>
  <c r="L84" i="2"/>
  <c r="K84" i="2"/>
  <c r="J84" i="2"/>
  <c r="I84" i="2"/>
  <c r="L80" i="2"/>
  <c r="K80" i="2"/>
  <c r="J80" i="2"/>
  <c r="I80" i="2"/>
  <c r="L79" i="2"/>
  <c r="K79" i="2"/>
  <c r="J79" i="2"/>
  <c r="I79" i="2"/>
  <c r="L75" i="2"/>
  <c r="K75" i="2"/>
  <c r="J75" i="2"/>
  <c r="I75" i="2"/>
  <c r="L74" i="2"/>
  <c r="K74" i="2"/>
  <c r="J74" i="2"/>
  <c r="I74" i="2"/>
  <c r="L70" i="2"/>
  <c r="K70" i="2"/>
  <c r="J70" i="2"/>
  <c r="I70" i="2"/>
  <c r="L69" i="2"/>
  <c r="K69" i="2"/>
  <c r="J69" i="2"/>
  <c r="I69" i="2"/>
  <c r="L68" i="2"/>
  <c r="K68" i="2"/>
  <c r="J68" i="2"/>
  <c r="I68" i="2"/>
  <c r="L67" i="2"/>
  <c r="K67" i="2"/>
  <c r="J67" i="2"/>
  <c r="I67" i="2"/>
  <c r="L50" i="2"/>
  <c r="K50" i="2"/>
  <c r="J50" i="2"/>
  <c r="I50" i="2"/>
  <c r="L49" i="2"/>
  <c r="K49" i="2"/>
  <c r="J49" i="2"/>
  <c r="I49" i="2"/>
  <c r="L48" i="2"/>
  <c r="K48" i="2"/>
  <c r="J48" i="2"/>
  <c r="I48" i="2"/>
  <c r="L47" i="2"/>
  <c r="K47" i="2"/>
  <c r="J47" i="2"/>
  <c r="I47" i="2"/>
  <c r="L45" i="2"/>
  <c r="K45" i="2"/>
  <c r="J45" i="2"/>
  <c r="I45" i="2"/>
  <c r="L44" i="2"/>
  <c r="K44" i="2"/>
  <c r="J44" i="2"/>
  <c r="I44" i="2"/>
  <c r="L43" i="2"/>
  <c r="K43" i="2"/>
  <c r="J43" i="2"/>
  <c r="I43" i="2"/>
  <c r="L41" i="2"/>
  <c r="K41" i="2"/>
  <c r="J41" i="2"/>
  <c r="I41" i="2"/>
  <c r="L39" i="2"/>
  <c r="K39" i="2"/>
  <c r="J39" i="2"/>
  <c r="I39" i="2"/>
  <c r="L38" i="2"/>
  <c r="K38" i="2"/>
  <c r="J38" i="2"/>
  <c r="I38" i="2"/>
  <c r="L37" i="2"/>
  <c r="K37" i="2"/>
  <c r="J37" i="2"/>
  <c r="I37" i="2"/>
  <c r="L36" i="2"/>
  <c r="K36" i="2"/>
  <c r="J36" i="2"/>
  <c r="I36" i="2"/>
  <c r="L35" i="2"/>
  <c r="L370" i="2" s="1"/>
  <c r="K35" i="2"/>
  <c r="K370" i="2" s="1"/>
  <c r="J35" i="2"/>
  <c r="J370" i="2" s="1"/>
  <c r="I35" i="2"/>
  <c r="I370" i="2" s="1"/>
  <c r="L370" i="1"/>
  <c r="K370" i="1"/>
  <c r="J370" i="1"/>
  <c r="I370" i="1"/>
  <c r="L367" i="1"/>
  <c r="K367" i="1"/>
  <c r="J367" i="1"/>
  <c r="I367" i="1"/>
  <c r="L366" i="1"/>
  <c r="K366" i="1"/>
  <c r="J366" i="1"/>
  <c r="I366" i="1"/>
  <c r="L364" i="1"/>
  <c r="K364" i="1"/>
  <c r="J364" i="1"/>
  <c r="I364" i="1"/>
  <c r="L363" i="1"/>
  <c r="K363" i="1"/>
  <c r="J363" i="1"/>
  <c r="I363" i="1"/>
  <c r="L361" i="1"/>
  <c r="K361" i="1"/>
  <c r="J361" i="1"/>
  <c r="I361" i="1"/>
  <c r="L360" i="1"/>
  <c r="K360" i="1"/>
  <c r="J360" i="1"/>
  <c r="I360" i="1"/>
  <c r="L357" i="1"/>
  <c r="K357" i="1"/>
  <c r="J357" i="1"/>
  <c r="I357" i="1"/>
  <c r="L356" i="1"/>
  <c r="K356" i="1"/>
  <c r="J356" i="1"/>
  <c r="I356" i="1"/>
  <c r="L353" i="1"/>
  <c r="K353" i="1"/>
  <c r="J353" i="1"/>
  <c r="I353" i="1"/>
  <c r="L352" i="1"/>
  <c r="K352" i="1"/>
  <c r="J352" i="1"/>
  <c r="I352" i="1"/>
  <c r="L349" i="1"/>
  <c r="K349" i="1"/>
  <c r="J349" i="1"/>
  <c r="I349" i="1"/>
  <c r="L348" i="1"/>
  <c r="K348" i="1"/>
  <c r="J348" i="1"/>
  <c r="I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4" i="1"/>
  <c r="K334" i="1"/>
  <c r="J334" i="1"/>
  <c r="I334" i="1"/>
  <c r="L332" i="1"/>
  <c r="K332" i="1"/>
  <c r="J332" i="1"/>
  <c r="I332" i="1"/>
  <c r="L331" i="1"/>
  <c r="K331" i="1"/>
  <c r="J331" i="1"/>
  <c r="I331" i="1"/>
  <c r="L329" i="1"/>
  <c r="K329" i="1"/>
  <c r="J329" i="1"/>
  <c r="I329" i="1"/>
  <c r="L328" i="1"/>
  <c r="K328" i="1"/>
  <c r="J328" i="1"/>
  <c r="I328" i="1"/>
  <c r="L325" i="1"/>
  <c r="K325" i="1"/>
  <c r="J325" i="1"/>
  <c r="I325" i="1"/>
  <c r="L324" i="1"/>
  <c r="K324" i="1"/>
  <c r="J324" i="1"/>
  <c r="I324" i="1"/>
  <c r="L321" i="1"/>
  <c r="K321" i="1"/>
  <c r="J321" i="1"/>
  <c r="I321" i="1"/>
  <c r="L320" i="1"/>
  <c r="K320" i="1"/>
  <c r="J320" i="1"/>
  <c r="I320" i="1"/>
  <c r="L317" i="1"/>
  <c r="K317" i="1"/>
  <c r="J317" i="1"/>
  <c r="I317" i="1"/>
  <c r="L316" i="1"/>
  <c r="K316" i="1"/>
  <c r="J316" i="1"/>
  <c r="I316" i="1"/>
  <c r="L313" i="1"/>
  <c r="K313" i="1"/>
  <c r="J313" i="1"/>
  <c r="I313" i="1"/>
  <c r="L310" i="1"/>
  <c r="K310" i="1"/>
  <c r="J310" i="1"/>
  <c r="I310" i="1"/>
  <c r="L308" i="1"/>
  <c r="K308" i="1"/>
  <c r="J308" i="1"/>
  <c r="I308" i="1"/>
  <c r="L307" i="1"/>
  <c r="K307" i="1"/>
  <c r="J307" i="1"/>
  <c r="I307" i="1"/>
  <c r="L306" i="1"/>
  <c r="K306" i="1"/>
  <c r="J306" i="1"/>
  <c r="I306" i="1"/>
  <c r="L305" i="1"/>
  <c r="K305" i="1"/>
  <c r="J305" i="1"/>
  <c r="I305" i="1"/>
  <c r="L302" i="1"/>
  <c r="K302" i="1"/>
  <c r="J302" i="1"/>
  <c r="I302" i="1"/>
  <c r="L301" i="1"/>
  <c r="K301" i="1"/>
  <c r="J301" i="1"/>
  <c r="I301" i="1"/>
  <c r="L299" i="1"/>
  <c r="K299" i="1"/>
  <c r="J299" i="1"/>
  <c r="I299" i="1"/>
  <c r="L298" i="1"/>
  <c r="K298" i="1"/>
  <c r="J298" i="1"/>
  <c r="I298" i="1"/>
  <c r="L296" i="1"/>
  <c r="K296" i="1"/>
  <c r="J296" i="1"/>
  <c r="I296" i="1"/>
  <c r="L295" i="1"/>
  <c r="K295" i="1"/>
  <c r="J295" i="1"/>
  <c r="I295" i="1"/>
  <c r="L292" i="1"/>
  <c r="K292" i="1"/>
  <c r="J292" i="1"/>
  <c r="I292" i="1"/>
  <c r="L291" i="1"/>
  <c r="K291" i="1"/>
  <c r="J291" i="1"/>
  <c r="I291" i="1"/>
  <c r="L288" i="1"/>
  <c r="K288" i="1"/>
  <c r="J288" i="1"/>
  <c r="I288" i="1"/>
  <c r="L287" i="1"/>
  <c r="K287" i="1"/>
  <c r="J287" i="1"/>
  <c r="I287" i="1"/>
  <c r="L284" i="1"/>
  <c r="K284" i="1"/>
  <c r="J284" i="1"/>
  <c r="I284" i="1"/>
  <c r="L283" i="1"/>
  <c r="K283" i="1"/>
  <c r="J283" i="1"/>
  <c r="I283" i="1"/>
  <c r="L280" i="1"/>
  <c r="K280" i="1"/>
  <c r="J280" i="1"/>
  <c r="I280" i="1"/>
  <c r="L277" i="1"/>
  <c r="K277" i="1"/>
  <c r="J277" i="1"/>
  <c r="I277" i="1"/>
  <c r="L275" i="1"/>
  <c r="K275" i="1"/>
  <c r="J275" i="1"/>
  <c r="I275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K242" i="1"/>
  <c r="J242" i="1"/>
  <c r="I242" i="1"/>
  <c r="L241" i="1"/>
  <c r="K241" i="1"/>
  <c r="J241" i="1"/>
  <c r="I241" i="1"/>
  <c r="L240" i="1"/>
  <c r="K240" i="1"/>
  <c r="J240" i="1"/>
  <c r="I240" i="1"/>
  <c r="L236" i="1"/>
  <c r="K236" i="1"/>
  <c r="J236" i="1"/>
  <c r="I236" i="1"/>
  <c r="L235" i="1"/>
  <c r="K235" i="1"/>
  <c r="J235" i="1"/>
  <c r="I235" i="1"/>
  <c r="L234" i="1"/>
  <c r="K234" i="1"/>
  <c r="J234" i="1"/>
  <c r="I234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P223" i="1"/>
  <c r="O223" i="1"/>
  <c r="N223" i="1"/>
  <c r="M223" i="1"/>
  <c r="L223" i="1"/>
  <c r="K223" i="1"/>
  <c r="J223" i="1"/>
  <c r="I223" i="1"/>
  <c r="L222" i="1"/>
  <c r="K222" i="1"/>
  <c r="J222" i="1"/>
  <c r="I222" i="1"/>
  <c r="L220" i="1"/>
  <c r="K220" i="1"/>
  <c r="J220" i="1"/>
  <c r="I220" i="1"/>
  <c r="L219" i="1"/>
  <c r="K219" i="1"/>
  <c r="J219" i="1"/>
  <c r="I219" i="1"/>
  <c r="L218" i="1"/>
  <c r="K218" i="1"/>
  <c r="J218" i="1"/>
  <c r="I218" i="1"/>
  <c r="L213" i="1"/>
  <c r="K213" i="1"/>
  <c r="J213" i="1"/>
  <c r="I213" i="1"/>
  <c r="L212" i="1"/>
  <c r="K212" i="1"/>
  <c r="J212" i="1"/>
  <c r="I212" i="1"/>
  <c r="L211" i="1"/>
  <c r="K211" i="1"/>
  <c r="J211" i="1"/>
  <c r="I211" i="1"/>
  <c r="L209" i="1"/>
  <c r="K209" i="1"/>
  <c r="J209" i="1"/>
  <c r="I209" i="1"/>
  <c r="L208" i="1"/>
  <c r="K208" i="1"/>
  <c r="J208" i="1"/>
  <c r="I208" i="1"/>
  <c r="L204" i="1"/>
  <c r="K204" i="1"/>
  <c r="J204" i="1"/>
  <c r="I204" i="1"/>
  <c r="L203" i="1"/>
  <c r="K203" i="1"/>
  <c r="J203" i="1"/>
  <c r="I203" i="1"/>
  <c r="L198" i="1"/>
  <c r="K198" i="1"/>
  <c r="J198" i="1"/>
  <c r="I198" i="1"/>
  <c r="L197" i="1"/>
  <c r="K197" i="1"/>
  <c r="J197" i="1"/>
  <c r="I197" i="1"/>
  <c r="L193" i="1"/>
  <c r="K193" i="1"/>
  <c r="J193" i="1"/>
  <c r="I193" i="1"/>
  <c r="L192" i="1"/>
  <c r="K192" i="1"/>
  <c r="J192" i="1"/>
  <c r="I192" i="1"/>
  <c r="L190" i="1"/>
  <c r="K190" i="1"/>
  <c r="J190" i="1"/>
  <c r="I190" i="1"/>
  <c r="L189" i="1"/>
  <c r="K189" i="1"/>
  <c r="J189" i="1"/>
  <c r="I189" i="1"/>
  <c r="L188" i="1"/>
  <c r="K188" i="1"/>
  <c r="J188" i="1"/>
  <c r="I188" i="1"/>
  <c r="L187" i="1"/>
  <c r="K187" i="1"/>
  <c r="J187" i="1"/>
  <c r="I187" i="1"/>
  <c r="L186" i="1"/>
  <c r="K186" i="1"/>
  <c r="J186" i="1"/>
  <c r="I186" i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K176" i="1"/>
  <c r="J176" i="1"/>
  <c r="I176" i="1"/>
  <c r="L175" i="1"/>
  <c r="K175" i="1"/>
  <c r="J175" i="1"/>
  <c r="I175" i="1"/>
  <c r="L173" i="1"/>
  <c r="K173" i="1"/>
  <c r="J173" i="1"/>
  <c r="I173" i="1"/>
  <c r="L172" i="1"/>
  <c r="K172" i="1"/>
  <c r="J172" i="1"/>
  <c r="I172" i="1"/>
  <c r="L171" i="1"/>
  <c r="K171" i="1"/>
  <c r="J171" i="1"/>
  <c r="I171" i="1"/>
  <c r="L170" i="1"/>
  <c r="K170" i="1"/>
  <c r="J170" i="1"/>
  <c r="I170" i="1"/>
  <c r="L168" i="1"/>
  <c r="K168" i="1"/>
  <c r="J168" i="1"/>
  <c r="I168" i="1"/>
  <c r="L167" i="1"/>
  <c r="K167" i="1"/>
  <c r="J167" i="1"/>
  <c r="I167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7" i="1"/>
  <c r="K157" i="1"/>
  <c r="J157" i="1"/>
  <c r="I157" i="1"/>
  <c r="L156" i="1"/>
  <c r="K156" i="1"/>
  <c r="J156" i="1"/>
  <c r="I156" i="1"/>
  <c r="L155" i="1"/>
  <c r="K155" i="1"/>
  <c r="J155" i="1"/>
  <c r="I155" i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K148" i="1"/>
  <c r="J148" i="1"/>
  <c r="I148" i="1"/>
  <c r="L147" i="1"/>
  <c r="K147" i="1"/>
  <c r="J147" i="1"/>
  <c r="I147" i="1"/>
  <c r="L144" i="1"/>
  <c r="K144" i="1"/>
  <c r="J144" i="1"/>
  <c r="I144" i="1"/>
  <c r="L143" i="1"/>
  <c r="K143" i="1"/>
  <c r="J143" i="1"/>
  <c r="I143" i="1"/>
  <c r="L142" i="1"/>
  <c r="K142" i="1"/>
  <c r="J142" i="1"/>
  <c r="I142" i="1"/>
  <c r="L141" i="1"/>
  <c r="K141" i="1"/>
  <c r="J141" i="1"/>
  <c r="I141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5" i="1"/>
  <c r="K135" i="1"/>
  <c r="J135" i="1"/>
  <c r="I135" i="1"/>
  <c r="L134" i="1"/>
  <c r="K134" i="1"/>
  <c r="J134" i="1"/>
  <c r="I134" i="1"/>
  <c r="L133" i="1"/>
  <c r="K133" i="1"/>
  <c r="J133" i="1"/>
  <c r="I133" i="1"/>
  <c r="L131" i="1"/>
  <c r="K131" i="1"/>
  <c r="J131" i="1"/>
  <c r="I131" i="1"/>
  <c r="L130" i="1"/>
  <c r="K130" i="1"/>
  <c r="J130" i="1"/>
  <c r="I130" i="1"/>
  <c r="L129" i="1"/>
  <c r="K129" i="1"/>
  <c r="J129" i="1"/>
  <c r="I129" i="1"/>
  <c r="L127" i="1"/>
  <c r="K127" i="1"/>
  <c r="J127" i="1"/>
  <c r="I127" i="1"/>
  <c r="L126" i="1"/>
  <c r="K126" i="1"/>
  <c r="J126" i="1"/>
  <c r="I126" i="1"/>
  <c r="L125" i="1"/>
  <c r="K125" i="1"/>
  <c r="J125" i="1"/>
  <c r="I125" i="1"/>
  <c r="L123" i="1"/>
  <c r="K123" i="1"/>
  <c r="J123" i="1"/>
  <c r="I123" i="1"/>
  <c r="L122" i="1"/>
  <c r="K122" i="1"/>
  <c r="J122" i="1"/>
  <c r="I122" i="1"/>
  <c r="L121" i="1"/>
  <c r="K121" i="1"/>
  <c r="J121" i="1"/>
  <c r="I121" i="1"/>
  <c r="L118" i="1"/>
  <c r="K118" i="1"/>
  <c r="J118" i="1"/>
  <c r="I118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K107" i="1"/>
  <c r="J107" i="1"/>
  <c r="I107" i="1"/>
  <c r="L106" i="1"/>
  <c r="K106" i="1"/>
  <c r="J106" i="1"/>
  <c r="I106" i="1"/>
  <c r="L103" i="1"/>
  <c r="K103" i="1"/>
  <c r="J103" i="1"/>
  <c r="I103" i="1"/>
  <c r="L102" i="1"/>
  <c r="K102" i="1"/>
  <c r="J102" i="1"/>
  <c r="I102" i="1"/>
  <c r="L101" i="1"/>
  <c r="K101" i="1"/>
  <c r="J101" i="1"/>
  <c r="I101" i="1"/>
  <c r="L98" i="1"/>
  <c r="K98" i="1"/>
  <c r="J98" i="1"/>
  <c r="I98" i="1"/>
  <c r="L97" i="1"/>
  <c r="K97" i="1"/>
  <c r="J97" i="1"/>
  <c r="I97" i="1"/>
  <c r="L96" i="1"/>
  <c r="K96" i="1"/>
  <c r="J96" i="1"/>
  <c r="I96" i="1"/>
  <c r="L95" i="1"/>
  <c r="K95" i="1"/>
  <c r="J95" i="1"/>
  <c r="I95" i="1"/>
  <c r="L91" i="1"/>
  <c r="K91" i="1"/>
  <c r="J91" i="1"/>
  <c r="I91" i="1"/>
  <c r="L90" i="1"/>
  <c r="K90" i="1"/>
  <c r="J90" i="1"/>
  <c r="I90" i="1"/>
  <c r="L89" i="1"/>
  <c r="K89" i="1"/>
  <c r="J89" i="1"/>
  <c r="I89" i="1"/>
  <c r="L88" i="1"/>
  <c r="K88" i="1"/>
  <c r="J88" i="1"/>
  <c r="I88" i="1"/>
  <c r="L86" i="1"/>
  <c r="K86" i="1"/>
  <c r="J86" i="1"/>
  <c r="I86" i="1"/>
  <c r="L85" i="1"/>
  <c r="K85" i="1"/>
  <c r="J85" i="1"/>
  <c r="I85" i="1"/>
  <c r="L84" i="1"/>
  <c r="K84" i="1"/>
  <c r="J84" i="1"/>
  <c r="I84" i="1"/>
  <c r="L80" i="1"/>
  <c r="K80" i="1"/>
  <c r="J80" i="1"/>
  <c r="I80" i="1"/>
  <c r="L79" i="1"/>
  <c r="K79" i="1"/>
  <c r="J79" i="1"/>
  <c r="I79" i="1"/>
  <c r="L75" i="1"/>
  <c r="K75" i="1"/>
  <c r="J75" i="1"/>
  <c r="I75" i="1"/>
  <c r="L74" i="1"/>
  <c r="K74" i="1"/>
  <c r="J74" i="1"/>
  <c r="I74" i="1"/>
  <c r="L70" i="1"/>
  <c r="K70" i="1"/>
  <c r="J70" i="1"/>
  <c r="I70" i="1"/>
  <c r="L69" i="1"/>
  <c r="K69" i="1"/>
  <c r="J69" i="1"/>
  <c r="I69" i="1"/>
  <c r="L68" i="1"/>
  <c r="K68" i="1"/>
  <c r="J68" i="1"/>
  <c r="I68" i="1"/>
  <c r="L67" i="1"/>
  <c r="K67" i="1"/>
  <c r="J67" i="1"/>
  <c r="I67" i="1"/>
  <c r="L50" i="1"/>
  <c r="K50" i="1"/>
  <c r="J50" i="1"/>
  <c r="I50" i="1"/>
  <c r="L49" i="1"/>
  <c r="K49" i="1"/>
  <c r="J49" i="1"/>
  <c r="I49" i="1"/>
  <c r="L48" i="1"/>
  <c r="K48" i="1"/>
  <c r="J48" i="1"/>
  <c r="I48" i="1"/>
  <c r="L47" i="1"/>
  <c r="K47" i="1"/>
  <c r="J47" i="1"/>
  <c r="I47" i="1"/>
  <c r="L45" i="1"/>
  <c r="K45" i="1"/>
  <c r="J45" i="1"/>
  <c r="I45" i="1"/>
  <c r="L44" i="1"/>
  <c r="K44" i="1"/>
  <c r="J44" i="1"/>
  <c r="I44" i="1"/>
  <c r="L43" i="1"/>
  <c r="K43" i="1"/>
  <c r="J43" i="1"/>
  <c r="I43" i="1"/>
  <c r="L41" i="1"/>
  <c r="K41" i="1"/>
  <c r="J41" i="1"/>
  <c r="I41" i="1"/>
  <c r="L39" i="1"/>
  <c r="K39" i="1"/>
  <c r="J39" i="1"/>
  <c r="I39" i="1"/>
  <c r="L38" i="1"/>
  <c r="K38" i="1"/>
  <c r="J38" i="1"/>
  <c r="I38" i="1"/>
  <c r="L37" i="1"/>
  <c r="K37" i="1"/>
  <c r="J37" i="1"/>
  <c r="I37" i="1"/>
  <c r="L36" i="1"/>
  <c r="K36" i="1"/>
  <c r="J36" i="1"/>
  <c r="I36" i="1"/>
  <c r="L35" i="1"/>
  <c r="K35" i="1"/>
  <c r="J35" i="1"/>
  <c r="I35" i="1"/>
</calcChain>
</file>

<file path=xl/sharedStrings.xml><?xml version="1.0" encoding="utf-8"?>
<sst xmlns="http://schemas.openxmlformats.org/spreadsheetml/2006/main" count="10976" uniqueCount="304">
  <si>
    <t>Biudžeto vykdymo ataskaitų rinkinių rengimo taisyklių</t>
  </si>
  <si>
    <t>1 priedas</t>
  </si>
  <si>
    <t xml:space="preserve">       </t>
  </si>
  <si>
    <t>(Biudžeto išlaidų sąmatos vykdymo 2025 m. rugsėjo mėn. 30 d. ketvirčio, pusmečio, metų ataskaitos forma, Nr.2)</t>
  </si>
  <si>
    <t>Pasvalio rajono savivaldybės administracija, 188753657, Vytauto Didžiojo a. Nr. 1 Pasvalys</t>
  </si>
  <si>
    <t>(įstaigos pavadinimas, kodas Juridinių asmenų registre, adresas)</t>
  </si>
  <si>
    <t>BIUDŽETO IŠLAIDŲ SĄMATOS VYKDYMO</t>
  </si>
  <si>
    <t>2025 M. RUGSĖJO MĖN. 30 D.</t>
  </si>
  <si>
    <t xml:space="preserve"> </t>
  </si>
  <si>
    <t>3 ketvirtis</t>
  </si>
  <si>
    <t xml:space="preserve"> (I ketvirčio, pusmečio, 9 mėnesių, metinė)</t>
  </si>
  <si>
    <t>ATASKAITA</t>
  </si>
  <si>
    <t xml:space="preserve">                                                                      (data)</t>
  </si>
  <si>
    <t>Socialinės apsaugos ir sveikatos priežiūros programa</t>
  </si>
  <si>
    <t>(programos pavadinimas)</t>
  </si>
  <si>
    <t>Kodas</t>
  </si>
  <si>
    <t xml:space="preserve">              Ministerijos / Savivaldybės</t>
  </si>
  <si>
    <t>Departamento</t>
  </si>
  <si>
    <t>Sveikatos priežiūros užtikrinimas (Administracija)</t>
  </si>
  <si>
    <t>Įstaigos</t>
  </si>
  <si>
    <t>188753657</t>
  </si>
  <si>
    <t>002.04.01.07. Projekto "Mobilios komandos aprūpinimas įranga ir transporto priemone Pasvalio rajono savivaldybėje" įgyvendinimas</t>
  </si>
  <si>
    <t>Programos</t>
  </si>
  <si>
    <t>002</t>
  </si>
  <si>
    <t>Finansavimo šaltinio</t>
  </si>
  <si>
    <t>E</t>
  </si>
  <si>
    <t>Valstybės funkcijos</t>
  </si>
  <si>
    <t>07</t>
  </si>
  <si>
    <t>04</t>
  </si>
  <si>
    <t>01</t>
  </si>
  <si>
    <t>02</t>
  </si>
  <si>
    <t>Europos Sąjungos paramos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</si>
  <si>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</si>
  <si>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</si>
  <si>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</si>
  <si>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</si>
  <si>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</si>
  <si>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</si>
  <si>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</si>
  <si>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</si>
  <si>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</si>
  <si>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</si>
  <si>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</si>
  <si>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</si>
  <si>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</si>
  <si>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</si>
  <si>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</si>
  <si>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</si>
  <si>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</si>
  <si>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</si>
  <si>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</si>
  <si>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</si>
  <si>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</si>
  <si>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</si>
  <si>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</si>
  <si>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</si>
  <si>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</si>
  <si>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</si>
  <si>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</si>
  <si>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</si>
  <si>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</si>
  <si>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</si>
  <si>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</si>
  <si>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</si>
  <si>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</si>
  <si>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</si>
  <si>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</si>
  <si>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</si>
  <si>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</si>
  <si>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</si>
  <si>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</si>
  <si>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</si>
  <si>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</si>
  <si>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</si>
  <si>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</si>
  <si>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</si>
  <si>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</si>
  <si>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</si>
  <si>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</si>
  <si>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</si>
  <si>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</si>
  <si>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</si>
  <si>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</si>
  <si>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</si>
  <si>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</si>
  <si>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</si>
  <si>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</si>
  <si>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</si>
  <si>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</si>
  <si>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</si>
  <si>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</si>
  <si>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</si>
  <si>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</si>
  <si>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</si>
  <si>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</si>
  <si>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</si>
  <si>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</si>
  <si>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</si>
  <si>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</si>
  <si>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</si>
  <si>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</si>
  <si>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</si>
  <si>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</si>
  <si>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</si>
  <si>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</si>
  <si>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</si>
  <si>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</si>
  <si>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</si>
  <si>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</si>
  <si>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</si>
  <si>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</si>
  <si>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</si>
  <si>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</si>
  <si>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</si>
  <si>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</si>
  <si>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</si>
  <si>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</si>
  <si>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</si>
  <si>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</si>
  <si>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</si>
  <si>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</si>
  <si>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</si>
  <si>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</si>
  <si>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</si>
  <si>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</si>
  <si>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</si>
  <si>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</si>
  <si>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</si>
  <si>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</si>
  <si>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</si>
  <si>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</si>
  <si>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</si>
  <si>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</si>
  <si>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</si>
  <si>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</si>
  <si>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</si>
  <si>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</si>
  <si>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</si>
  <si>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</si>
  <si>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</si>
  <si>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</si>
  <si>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</si>
  <si>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</si>
  <si>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</si>
  <si>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</si>
  <si>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</si>
  <si>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</si>
  <si>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</si>
  <si>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</si>
  <si>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</si>
  <si>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</si>
  <si>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</si>
  <si>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</si>
  <si>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</si>
  <si>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</si>
  <si>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</si>
  <si>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</si>
  <si>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</si>
  <si>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</si>
  <si>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</si>
  <si>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</si>
  <si>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</si>
  <si>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</si>
  <si>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</si>
  <si>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</si>
  <si>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</si>
  <si>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</si>
  <si>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</si>
  <si>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</si>
  <si>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</si>
  <si>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</si>
  <si>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</si>
  <si>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</si>
  <si>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</si>
  <si>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</si>
  <si>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</si>
  <si>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</si>
  <si>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</si>
  <si>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</si>
  <si>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</si>
  <si>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</si>
  <si>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</si>
  <si>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</si>
  <si>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</si>
  <si>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</si>
  <si>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</si>
  <si>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</si>
  <si>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</si>
  <si>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</si>
  <si>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</si>
  <si>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</si>
  <si>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</si>
  <si>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</si>
  <si>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</si>
  <si>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</si>
  <si>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</si>
  <si>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</si>
  <si>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</si>
  <si>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</si>
  <si>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</si>
  <si>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</si>
  <si>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</si>
  <si>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</si>
  <si>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</si>
  <si>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</si>
  <si>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</si>
  <si>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</si>
  <si>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</si>
  <si>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</si>
  <si>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</si>
  <si>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</si>
  <si>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</si>
  <si>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</si>
  <si>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</si>
  <si>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</si>
  <si>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</si>
  <si>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</si>
  <si>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</si>
  <si>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</si>
  <si>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</si>
  <si>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</si>
  <si>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</si>
  <si>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</si>
  <si>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</si>
  <si>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</si>
  <si>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</si>
  <si>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</si>
  <si>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</si>
  <si>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</si>
  <si>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</si>
  <si>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</si>
  <si>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Administracijos direktorius</t>
  </si>
  <si>
    <t>Povilas Balčiūnas</t>
  </si>
  <si>
    <t xml:space="preserve">      (įstaigos vadovo ar jo įgalioto asmens pareigų  pavadinimas)</t>
  </si>
  <si>
    <t>(parašas)</t>
  </si>
  <si>
    <t>(vardas ir pavardė)</t>
  </si>
  <si>
    <t>Apskaitos skyriaus vedėja</t>
  </si>
  <si>
    <t>Vitalija Motiejūnienė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</si>
  <si>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</si>
  <si>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</si>
  <si>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2025.10.10 Nr.3</t>
  </si>
  <si>
    <t>W</t>
  </si>
  <si>
    <t>Projektai, finasuojami iš VB lėšų</t>
  </si>
  <si>
    <t>02.AD</t>
  </si>
  <si>
    <t>002.04.01.09. Projekto "Mobilių komandų plėtra Pasvalio rajono savivaldybėje" įgyvendinimas</t>
  </si>
  <si>
    <t>B</t>
  </si>
  <si>
    <t>Saviv. savarankiškosioms funkcijoms finansuoti</t>
  </si>
  <si>
    <t>002.04.01.10. Projekto "Slaugytojų ir slaugytojų padėjėjų pritraukimas darbui į Pasvalio rajono savivaldybės asmens sveikatos priežiūros įstaigas" įgyvendinimas</t>
  </si>
  <si>
    <t>002.04.01.12. Projekto "Sveikatos specialistų rengimas, pritraukimas Pasvalio rajono savivaldybėje" įgyvendinimas</t>
  </si>
  <si>
    <t>Socialinė žmonių su negalia reabilitacija (Administracija B-02 programa)</t>
  </si>
  <si>
    <t>002.04.02.16. Projekto "Perėjimas nuo institucinės globos prie bendruomeninių paslaugų" įgyvendinimas</t>
  </si>
  <si>
    <t>10</t>
  </si>
  <si>
    <t>01.AD</t>
  </si>
  <si>
    <t>Gyvenamojo būsto įsigijimas (Administracija B-02 programa)</t>
  </si>
  <si>
    <t>002.04.03.06. Projekto "Socialinių būstų plėtra" įgyvendinimas</t>
  </si>
  <si>
    <t>06</t>
  </si>
  <si>
    <t>002.04.02.19. Projekto "Pasvalio rajono savivaldybės inovatyvių ilgalaikės priežiūros paslaugų infrastruktūros plėtra" įgyvendinimas</t>
  </si>
  <si>
    <t>Švietimo ir sporto programa</t>
  </si>
  <si>
    <t>Kiti jokiai grupei nepriskirti su švietimu susiję reikalai</t>
  </si>
  <si>
    <t>003.03.01.06. Projekto "Ugdymo prieinamumo didinimas ir sąlygų visos dienos mokyklos veikloms vykdyti sudarymas Pasvalio rajono savivaldybės švietimo įstaigose" įgyvendinimas</t>
  </si>
  <si>
    <t>003</t>
  </si>
  <si>
    <t>09</t>
  </si>
  <si>
    <t>08</t>
  </si>
  <si>
    <t>Z</t>
  </si>
  <si>
    <t>Biudžetas(kitos išlaidos)</t>
  </si>
  <si>
    <t>Centralizuotos priemonės</t>
  </si>
  <si>
    <t>003.03.01.05. Tūkstantmečio mokyklų" programa</t>
  </si>
  <si>
    <t>Mokyklos, priskiriamos ikimokyklinio ugdymo mokyklos tipui</t>
  </si>
  <si>
    <t>003.03.01.07. Projekto "Ankstyvojo ugdymo užtikrinimas vaikams iš socialinę riziką patiriančių šeimų" įgyvendinimas</t>
  </si>
  <si>
    <t>Kultūros ir turizmo programa</t>
  </si>
  <si>
    <t>Turizmo plėtra, turizmo politikos formavimas</t>
  </si>
  <si>
    <t>004.02.01.03. Projekto "Pažink parką tamsoje"  įgyvendinimas</t>
  </si>
  <si>
    <t>004</t>
  </si>
  <si>
    <t>03</t>
  </si>
  <si>
    <t>004.02.01.04. Projekto "Pasvalio Pasvalio r.  sav. piliakalnių ir karstinių įgriuvų pritaikymas lankymui" įgyvendinimas</t>
  </si>
  <si>
    <t>004.02.01.12. Projekto "Pasvalio rajono savivaldybės gamtos objektų pritaikymas lankymui" įgyvendinimas</t>
  </si>
  <si>
    <t>Kitos kultūros ir meno įstaigos</t>
  </si>
  <si>
    <t>004.02.02.06. Projekto "Pasvalio kultūros centro pastato rekonstrukcija"  įgyvendinimas</t>
  </si>
  <si>
    <t>Infrastruktūros objektų priežiūros ir plėtros programa</t>
  </si>
  <si>
    <t>Kelių transporto plėtra, kontrolė ir priežiūra (Kelių pr. ir plėtros pr.)</t>
  </si>
  <si>
    <t>005.06.01.01. Pasvalio rajono savivaldybės gatvių, vietinės reikšmės kelių, privažiavimo kelių, aikštelių, statinių ir kitų susisiekimo objektų atnaujinimas, priežiūra ir remontas</t>
  </si>
  <si>
    <t>005</t>
  </si>
  <si>
    <t>05</t>
  </si>
  <si>
    <t>Kiti jokiai grupei nepriksirti ekonomikos reikalai</t>
  </si>
  <si>
    <t>005.06.01.02. Projekto "Investicijoms tinkamų teritorijų išvystymo trūkumų šalinimas ir teritorijų, pritaikytų investicijoms  plėtra Pasvalio r. sav." įgyvendinimas</t>
  </si>
  <si>
    <t>Keleivių vežimo gerinimas</t>
  </si>
  <si>
    <t>005.06.01.05. Projekto "Darniai FZ  viešojo transporto informacinei sistemai pritaikytos viešojo transporto infrastruktūros kūrimas Pasvalio r. sav." įgyvendinimas</t>
  </si>
  <si>
    <t>2025.10.10. Nr.3</t>
  </si>
  <si>
    <t>Daugiatiksliai plėtros projektai</t>
  </si>
  <si>
    <t>005.06.02.02. Projekto "Panevėžio apskrities Kupiškio ir Pasvalio rajonų unikalios skaitmeninės kapinių duomenų bazės sukūrimas, jos atvėrimas gyventojams ir laidojimo viešųjų paslaugų bei duomenų administravimo pr</t>
  </si>
  <si>
    <t>005.06.04.04. Daugiatikslių plėtros projektų įgyvendinimas</t>
  </si>
  <si>
    <t>Ekonomikos, žemės ūkio ir aplinkos apsaugos programa</t>
  </si>
  <si>
    <t>Žemės priežiūra</t>
  </si>
  <si>
    <t>006.01.02.01. Melioracijos ir hidrotechninių statinių ir įrenginių remontas ir priežiūra</t>
  </si>
  <si>
    <t>006</t>
  </si>
  <si>
    <t>D</t>
  </si>
  <si>
    <t>Valstybinėms (perd. saviv.) funkcijoms finansuoti</t>
  </si>
  <si>
    <t>Bendruomeninės veiklos ir jaunimo rėmimo programa</t>
  </si>
  <si>
    <t>Kiti jokiai grupei nepriskirti poilsio, kultūros ir religijos reikalai</t>
  </si>
  <si>
    <t>007.03.02.09. Projekto "Nestacionarių  socialinių paslaugų jaunimui plėtra Pasvalio rajono savivaldybėje´ įgyvendinimas</t>
  </si>
  <si>
    <t>007</t>
  </si>
  <si>
    <t>Kiti jokiai grupei nepriskirti su kita ekonomine veikla susiję reikalai</t>
  </si>
  <si>
    <t>006.01.03.01. Smulkaus verslo subjektų rėmimas</t>
  </si>
  <si>
    <t>02.KP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</si>
</sst>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  <family val="1"/>
      <charset val="186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  <family val="1"/>
      <charset val="186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  <family val="1"/>
      <charset val="186"/>
    </font>
    <font>
      <vertAlign val="superscript"/>
      <sz val="10"/>
      <color rgb="FF000000"/>
      <name val="Times New Roman"/>
      <family val="1"/>
      <charset val="186"/>
    </font>
    <font>
      <sz val="9"/>
      <color rgb="FF000000"/>
      <name val="Arial"/>
      <family val="2"/>
      <charset val="186"/>
    </font>
    <font>
      <b/>
      <sz val="9"/>
      <color rgb="FF000000"/>
      <name val="Arial"/>
      <family val="2"/>
      <charset val="186"/>
    </font>
    <font>
      <b/>
      <sz val="9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opLeftCell="A4" workbookViewId="0">
      <selection activeCell="S186" sqref="S186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240</v>
      </c>
      <c r="H19" s="163"/>
      <c r="I19" s="163"/>
      <c r="J19" s="163"/>
      <c r="K19" s="163"/>
    </row>
    <row r="20" spans="1:13" ht="11.25" customHeight="1">
      <c r="G20" s="165" t="s">
        <v>12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13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14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8" t="s">
        <v>18</v>
      </c>
      <c r="B27" s="168"/>
      <c r="C27" s="168"/>
      <c r="D27" s="168"/>
      <c r="E27" s="168"/>
      <c r="F27" s="168"/>
      <c r="G27" s="168"/>
      <c r="H27" s="168"/>
      <c r="I27" s="168"/>
      <c r="K27" s="29" t="s">
        <v>19</v>
      </c>
      <c r="L27" s="30" t="s">
        <v>20</v>
      </c>
      <c r="M27" s="23"/>
    </row>
    <row r="28" spans="1:13" ht="29.1" customHeight="1">
      <c r="A28" s="168" t="s">
        <v>21</v>
      </c>
      <c r="B28" s="168"/>
      <c r="C28" s="168"/>
      <c r="D28" s="168"/>
      <c r="E28" s="168"/>
      <c r="F28" s="168"/>
      <c r="G28" s="168"/>
      <c r="H28" s="168"/>
      <c r="I28" s="168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26</v>
      </c>
      <c r="H30" s="158"/>
      <c r="I30" s="149" t="s">
        <v>27</v>
      </c>
      <c r="J30" s="150" t="s">
        <v>28</v>
      </c>
      <c r="K30" s="151" t="s">
        <v>29</v>
      </c>
      <c r="L30" s="151" t="s">
        <v>243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12900</v>
      </c>
      <c r="J35" s="118">
        <f>SUM(J36+J47+J67+J88+J95+J115+J141+J160+J170)</f>
        <v>12900</v>
      </c>
      <c r="K35" s="119">
        <f>SUM(K36+K47+K67+K88+K95+K115+K141+K160+K170)</f>
        <v>12611.84</v>
      </c>
      <c r="L35" s="118">
        <f>SUM(L36+L47+L67+L88+L95+L115+L141+L160+L170)</f>
        <v>12611.84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3800</v>
      </c>
      <c r="J36" s="118">
        <f>SUM(J37+J43)</f>
        <v>3800</v>
      </c>
      <c r="K36" s="120">
        <f>SUM(K37+K43)</f>
        <v>3695.88</v>
      </c>
      <c r="L36" s="121">
        <f>SUM(L37+L43)</f>
        <v>3695.88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3700</v>
      </c>
      <c r="J37" s="118">
        <f>SUM(J38)</f>
        <v>3700</v>
      </c>
      <c r="K37" s="119">
        <f>SUM(K38)</f>
        <v>3643.05</v>
      </c>
      <c r="L37" s="118">
        <f>SUM(L38)</f>
        <v>3643.05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3700</v>
      </c>
      <c r="J38" s="118">
        <f>SUM(J39+J41)</f>
        <v>3700</v>
      </c>
      <c r="K38" s="118">
        <f>SUM(K39+K41)</f>
        <v>3643.05</v>
      </c>
      <c r="L38" s="118">
        <f>SUM(L39+L41)</f>
        <v>3643.05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3700</v>
      </c>
      <c r="J39" s="119">
        <f>SUM(J40)</f>
        <v>3700</v>
      </c>
      <c r="K39" s="119">
        <f>SUM(K40)</f>
        <v>3643.05</v>
      </c>
      <c r="L39" s="119">
        <f>SUM(L40)</f>
        <v>3643.05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3700</v>
      </c>
      <c r="J40" s="123">
        <v>3700</v>
      </c>
      <c r="K40" s="123">
        <v>3643.05</v>
      </c>
      <c r="L40" s="123">
        <v>3643.05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100</v>
      </c>
      <c r="J43" s="118">
        <f t="shared" si="0"/>
        <v>100</v>
      </c>
      <c r="K43" s="119">
        <f t="shared" si="0"/>
        <v>52.83</v>
      </c>
      <c r="L43" s="118">
        <f t="shared" si="0"/>
        <v>52.83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100</v>
      </c>
      <c r="J44" s="118">
        <f t="shared" si="0"/>
        <v>100</v>
      </c>
      <c r="K44" s="118">
        <f t="shared" si="0"/>
        <v>52.83</v>
      </c>
      <c r="L44" s="118">
        <f t="shared" si="0"/>
        <v>52.83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100</v>
      </c>
      <c r="J45" s="118">
        <f t="shared" si="0"/>
        <v>100</v>
      </c>
      <c r="K45" s="118">
        <f t="shared" si="0"/>
        <v>52.83</v>
      </c>
      <c r="L45" s="118">
        <f t="shared" si="0"/>
        <v>52.83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100</v>
      </c>
      <c r="J46" s="123">
        <v>100</v>
      </c>
      <c r="K46" s="123">
        <v>52.83</v>
      </c>
      <c r="L46" s="123">
        <v>52.83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9100</v>
      </c>
      <c r="J47" s="126">
        <f t="shared" si="1"/>
        <v>9100</v>
      </c>
      <c r="K47" s="125">
        <f t="shared" si="1"/>
        <v>8915.9599999999991</v>
      </c>
      <c r="L47" s="125">
        <f t="shared" si="1"/>
        <v>8915.9599999999991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9100</v>
      </c>
      <c r="J48" s="119">
        <f t="shared" si="1"/>
        <v>9100</v>
      </c>
      <c r="K48" s="118">
        <f t="shared" si="1"/>
        <v>8915.9599999999991</v>
      </c>
      <c r="L48" s="119">
        <f t="shared" si="1"/>
        <v>8915.9599999999991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9100</v>
      </c>
      <c r="J49" s="119">
        <f t="shared" si="1"/>
        <v>9100</v>
      </c>
      <c r="K49" s="121">
        <f t="shared" si="1"/>
        <v>8915.9599999999991</v>
      </c>
      <c r="L49" s="121">
        <f t="shared" si="1"/>
        <v>8915.9599999999991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9100</v>
      </c>
      <c r="J50" s="127">
        <f>SUM(J51:J66)</f>
        <v>9100</v>
      </c>
      <c r="K50" s="128">
        <f>SUM(K51:K66)</f>
        <v>8915.9599999999991</v>
      </c>
      <c r="L50" s="128">
        <f>SUM(L51:L66)</f>
        <v>8915.9599999999991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3900</v>
      </c>
      <c r="J52" s="123">
        <v>3900</v>
      </c>
      <c r="K52" s="123">
        <v>3841.56</v>
      </c>
      <c r="L52" s="123">
        <v>3841.56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5100</v>
      </c>
      <c r="J63" s="123">
        <v>5100</v>
      </c>
      <c r="K63" s="123">
        <v>5029.3999999999996</v>
      </c>
      <c r="L63" s="123">
        <v>5029.3999999999996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100</v>
      </c>
      <c r="J66" s="123">
        <v>100</v>
      </c>
      <c r="K66" s="123">
        <v>45</v>
      </c>
      <c r="L66" s="123">
        <v>45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44600</v>
      </c>
      <c r="J186" s="130">
        <f>SUM(J187+J240+J305)</f>
        <v>44600</v>
      </c>
      <c r="K186" s="119">
        <f>SUM(K187+K240+K305)</f>
        <v>44570.239999999998</v>
      </c>
      <c r="L186" s="118">
        <f>SUM(L187+L240+L305)</f>
        <v>44570.239999999998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44600</v>
      </c>
      <c r="J187" s="125">
        <f>SUM(J188+J211+J218+J230+J234)</f>
        <v>44600</v>
      </c>
      <c r="K187" s="125">
        <f>SUM(K188+K211+K218+K230+K234)</f>
        <v>44570.239999999998</v>
      </c>
      <c r="L187" s="125">
        <f>SUM(L188+L211+L218+L230+L234)</f>
        <v>44570.239999999998</v>
      </c>
      <c r="M187"/>
    </row>
    <row r="188" spans="1:13" ht="30.75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44600</v>
      </c>
      <c r="J188" s="130">
        <f>SUM(J189+J192+J197+J203+J208)</f>
        <v>44600</v>
      </c>
      <c r="K188" s="119">
        <f>SUM(K189+K192+K197+K203+K208)</f>
        <v>44570.239999999998</v>
      </c>
      <c r="L188" s="118">
        <f>SUM(L189+L192+L197+L203+L208)</f>
        <v>44570.239999999998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44600</v>
      </c>
      <c r="J197" s="130">
        <f>J198</f>
        <v>44600</v>
      </c>
      <c r="K197" s="119">
        <f>K198</f>
        <v>44570.239999999998</v>
      </c>
      <c r="L197" s="118">
        <f>L198</f>
        <v>44570.239999999998</v>
      </c>
      <c r="M197"/>
    </row>
    <row r="198" spans="1:13" ht="23.25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44600</v>
      </c>
      <c r="J198" s="118">
        <f>SUM(J199:J202)</f>
        <v>44600</v>
      </c>
      <c r="K198" s="118">
        <f>SUM(K199:K202)</f>
        <v>44570.239999999998</v>
      </c>
      <c r="L198" s="118">
        <f>SUM(L199:L202)</f>
        <v>44570.239999999998</v>
      </c>
      <c r="M198"/>
    </row>
    <row r="199" spans="1:13" ht="23.25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37200</v>
      </c>
      <c r="J199" s="124">
        <v>37200</v>
      </c>
      <c r="K199" s="124">
        <v>37181.82</v>
      </c>
      <c r="L199" s="142">
        <v>37181.82</v>
      </c>
      <c r="M199"/>
    </row>
    <row r="200" spans="1:13" ht="29.25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7400</v>
      </c>
      <c r="J200" s="124">
        <v>7400</v>
      </c>
      <c r="K200" s="124">
        <v>7388.42</v>
      </c>
      <c r="L200" s="124">
        <v>7388.42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57500</v>
      </c>
      <c r="J370" s="133">
        <f>SUM(J35+J186)</f>
        <v>57500</v>
      </c>
      <c r="K370" s="133">
        <f>SUM(K35+K186)</f>
        <v>57182.080000000002</v>
      </c>
      <c r="L370" s="133">
        <f>SUM(L35+L186)</f>
        <v>57182.080000000002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231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232</v>
      </c>
      <c r="K372" s="189"/>
      <c r="L372" s="189"/>
    </row>
    <row r="373" spans="1:13" ht="18.75" customHeight="1">
      <c r="A373" s="113"/>
      <c r="B373" s="113"/>
      <c r="C373" s="113"/>
      <c r="D373" s="192" t="s">
        <v>233</v>
      </c>
      <c r="E373" s="192"/>
      <c r="F373" s="192"/>
      <c r="G373" s="192"/>
      <c r="H373"/>
      <c r="I373" s="114" t="s">
        <v>234</v>
      </c>
      <c r="K373" s="172" t="s">
        <v>235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236</v>
      </c>
      <c r="B375" s="191"/>
      <c r="C375" s="191"/>
      <c r="D375" s="191"/>
      <c r="E375" s="191"/>
      <c r="F375" s="191"/>
      <c r="G375" s="191"/>
      <c r="I375" s="115"/>
      <c r="J375" s="190" t="s">
        <v>237</v>
      </c>
      <c r="K375" s="190"/>
      <c r="L375" s="190"/>
    </row>
    <row r="376" spans="1:13" ht="33.75" customHeight="1">
      <c r="D376" s="173" t="s">
        <v>238</v>
      </c>
      <c r="E376" s="174"/>
      <c r="F376" s="174"/>
      <c r="G376" s="174"/>
      <c r="H376" s="116"/>
      <c r="I376" s="117" t="s">
        <v>234</v>
      </c>
      <c r="K376" s="172" t="s">
        <v>235</v>
      </c>
      <c r="L376" s="172"/>
    </row>
    <row r="377" spans="1:13" ht="7.5" customHeight="1"/>
    <row r="378" spans="1:13" ht="8.25" customHeight="1">
      <c r="H378" s="1" t="s">
        <v>239</v>
      </c>
    </row>
  </sheetData>
  <mergeCells count="32"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</mergeCells>
  <pageMargins left="0.70866141732282995" right="0.70866141732282995" top="0.74803149606299002" bottom="0.74803149606299002" header="0.31496062992126" footer="0.31496062992126"/>
  <pageSetup paperSize="9" scale="53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D40BF-E101-4F87-A049-5539B48BD42C}">
  <sheetPr>
    <pageSetUpPr fitToPage="1"/>
  </sheetPr>
  <dimension ref="A1:R378"/>
  <sheetViews>
    <sheetView topLeftCell="A13" workbookViewId="0">
      <selection activeCell="H50" sqref="H5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240</v>
      </c>
      <c r="H19" s="163"/>
      <c r="I19" s="163"/>
      <c r="J19" s="163"/>
      <c r="K19" s="163"/>
    </row>
    <row r="20" spans="1:13" ht="11.25" customHeight="1">
      <c r="G20" s="165" t="s">
        <v>12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13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14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8" t="s">
        <v>18</v>
      </c>
      <c r="B27" s="168"/>
      <c r="C27" s="168"/>
      <c r="D27" s="168"/>
      <c r="E27" s="168"/>
      <c r="F27" s="168"/>
      <c r="G27" s="168"/>
      <c r="H27" s="168"/>
      <c r="I27" s="168"/>
      <c r="K27" s="29" t="s">
        <v>19</v>
      </c>
      <c r="L27" s="30" t="s">
        <v>20</v>
      </c>
      <c r="M27" s="23"/>
    </row>
    <row r="28" spans="1:13" ht="29.1" customHeight="1">
      <c r="A28" s="168" t="s">
        <v>21</v>
      </c>
      <c r="B28" s="168"/>
      <c r="C28" s="168"/>
      <c r="D28" s="168"/>
      <c r="E28" s="168"/>
      <c r="F28" s="168"/>
      <c r="G28" s="168"/>
      <c r="H28" s="168"/>
      <c r="I28" s="168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241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26</v>
      </c>
      <c r="H30" s="158"/>
      <c r="I30" s="149" t="s">
        <v>27</v>
      </c>
      <c r="J30" s="150" t="s">
        <v>28</v>
      </c>
      <c r="K30" s="151" t="s">
        <v>29</v>
      </c>
      <c r="L30" s="151" t="s">
        <v>30</v>
      </c>
      <c r="M30" s="23"/>
    </row>
    <row r="31" spans="1:13" ht="14.25" customHeight="1">
      <c r="A31" s="37" t="s">
        <v>242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3000</v>
      </c>
      <c r="J35" s="118">
        <f>SUM(J36+J47+J67+J88+J95+J115+J141+J160+J170)</f>
        <v>3000</v>
      </c>
      <c r="K35" s="119">
        <f>SUM(K36+K47+K67+K88+K95+K115+K141+K160+K170)</f>
        <v>2648.46</v>
      </c>
      <c r="L35" s="118">
        <f>SUM(L36+L47+L67+L88+L95+L115+L141+L160+L170)</f>
        <v>2648.46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900</v>
      </c>
      <c r="J36" s="118">
        <f>SUM(J37+J43)</f>
        <v>900</v>
      </c>
      <c r="K36" s="120">
        <f>SUM(K37+K43)</f>
        <v>776.13</v>
      </c>
      <c r="L36" s="121">
        <f>SUM(L37+L43)</f>
        <v>776.13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800</v>
      </c>
      <c r="J37" s="118">
        <f>SUM(J38)</f>
        <v>800</v>
      </c>
      <c r="K37" s="119">
        <f>SUM(K38)</f>
        <v>765.03</v>
      </c>
      <c r="L37" s="118">
        <f>SUM(L38)</f>
        <v>765.03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800</v>
      </c>
      <c r="J38" s="118">
        <f>SUM(J39+J41)</f>
        <v>800</v>
      </c>
      <c r="K38" s="118">
        <f>SUM(K39+K41)</f>
        <v>765.03</v>
      </c>
      <c r="L38" s="118">
        <f>SUM(L39+L41)</f>
        <v>765.03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800</v>
      </c>
      <c r="J39" s="119">
        <f>SUM(J40)</f>
        <v>800</v>
      </c>
      <c r="K39" s="119">
        <f>SUM(K40)</f>
        <v>765.03</v>
      </c>
      <c r="L39" s="119">
        <f>SUM(L40)</f>
        <v>765.03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800</v>
      </c>
      <c r="J40" s="123">
        <v>800</v>
      </c>
      <c r="K40" s="123">
        <v>765.03</v>
      </c>
      <c r="L40" s="123">
        <v>765.03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100</v>
      </c>
      <c r="J43" s="118">
        <f t="shared" si="0"/>
        <v>100</v>
      </c>
      <c r="K43" s="119">
        <f t="shared" si="0"/>
        <v>11.1</v>
      </c>
      <c r="L43" s="118">
        <f t="shared" si="0"/>
        <v>11.1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100</v>
      </c>
      <c r="J44" s="118">
        <f t="shared" si="0"/>
        <v>100</v>
      </c>
      <c r="K44" s="118">
        <f t="shared" si="0"/>
        <v>11.1</v>
      </c>
      <c r="L44" s="118">
        <f t="shared" si="0"/>
        <v>11.1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100</v>
      </c>
      <c r="J45" s="118">
        <f t="shared" si="0"/>
        <v>100</v>
      </c>
      <c r="K45" s="118">
        <f t="shared" si="0"/>
        <v>11.1</v>
      </c>
      <c r="L45" s="118">
        <f t="shared" si="0"/>
        <v>11.1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100</v>
      </c>
      <c r="J46" s="123">
        <v>100</v>
      </c>
      <c r="K46" s="123">
        <v>11.1</v>
      </c>
      <c r="L46" s="123">
        <v>11.1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2100</v>
      </c>
      <c r="J47" s="126">
        <f t="shared" si="1"/>
        <v>2100</v>
      </c>
      <c r="K47" s="125">
        <f t="shared" si="1"/>
        <v>1872.3300000000002</v>
      </c>
      <c r="L47" s="125">
        <f t="shared" si="1"/>
        <v>1872.3300000000002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2100</v>
      </c>
      <c r="J48" s="119">
        <f t="shared" si="1"/>
        <v>2100</v>
      </c>
      <c r="K48" s="118">
        <f t="shared" si="1"/>
        <v>1872.3300000000002</v>
      </c>
      <c r="L48" s="119">
        <f t="shared" si="1"/>
        <v>1872.3300000000002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2100</v>
      </c>
      <c r="J49" s="119">
        <f t="shared" si="1"/>
        <v>2100</v>
      </c>
      <c r="K49" s="121">
        <f t="shared" si="1"/>
        <v>1872.3300000000002</v>
      </c>
      <c r="L49" s="121">
        <f t="shared" si="1"/>
        <v>1872.3300000000002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2100</v>
      </c>
      <c r="J50" s="127">
        <f>SUM(J51:J66)</f>
        <v>2100</v>
      </c>
      <c r="K50" s="128">
        <f>SUM(K51:K66)</f>
        <v>1872.3300000000002</v>
      </c>
      <c r="L50" s="128">
        <f>SUM(L51:L66)</f>
        <v>1872.3300000000002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900</v>
      </c>
      <c r="J52" s="123">
        <v>900</v>
      </c>
      <c r="K52" s="123">
        <v>806.71</v>
      </c>
      <c r="L52" s="123">
        <v>806.71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1100</v>
      </c>
      <c r="J63" s="123">
        <v>1100</v>
      </c>
      <c r="K63" s="123">
        <v>1056.17</v>
      </c>
      <c r="L63" s="123">
        <v>1056.17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100</v>
      </c>
      <c r="J66" s="123">
        <v>100</v>
      </c>
      <c r="K66" s="123">
        <v>9.4499999999999993</v>
      </c>
      <c r="L66" s="123">
        <v>9.4499999999999993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9500</v>
      </c>
      <c r="J186" s="130">
        <f>SUM(J187+J240+J305)</f>
        <v>9500</v>
      </c>
      <c r="K186" s="119">
        <f>SUM(K187+K240+K305)</f>
        <v>9359.75</v>
      </c>
      <c r="L186" s="118">
        <f>SUM(L187+L240+L305)</f>
        <v>9359.75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9500</v>
      </c>
      <c r="J187" s="125">
        <f>SUM(J188+J211+J218+J230+J234)</f>
        <v>9500</v>
      </c>
      <c r="K187" s="125">
        <f>SUM(K188+K211+K218+K230+K234)</f>
        <v>9359.75</v>
      </c>
      <c r="L187" s="125">
        <f>SUM(L188+L211+L218+L230+L234)</f>
        <v>9359.75</v>
      </c>
      <c r="M187"/>
    </row>
    <row r="188" spans="1:13" ht="30.75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9500</v>
      </c>
      <c r="J188" s="130">
        <f>SUM(J189+J192+J197+J203+J208)</f>
        <v>9500</v>
      </c>
      <c r="K188" s="119">
        <f>SUM(K189+K192+K197+K203+K208)</f>
        <v>9359.75</v>
      </c>
      <c r="L188" s="118">
        <f>SUM(L189+L192+L197+L203+L208)</f>
        <v>9359.75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9500</v>
      </c>
      <c r="J197" s="130">
        <f>J198</f>
        <v>9500</v>
      </c>
      <c r="K197" s="119">
        <f>K198</f>
        <v>9359.75</v>
      </c>
      <c r="L197" s="118">
        <f>L198</f>
        <v>9359.75</v>
      </c>
      <c r="M197"/>
    </row>
    <row r="198" spans="1:13" ht="23.25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9500</v>
      </c>
      <c r="J198" s="118">
        <f>SUM(J199:J202)</f>
        <v>9500</v>
      </c>
      <c r="K198" s="118">
        <f>SUM(K199:K202)</f>
        <v>9359.75</v>
      </c>
      <c r="L198" s="118">
        <f>SUM(L199:L202)</f>
        <v>9359.75</v>
      </c>
      <c r="M198"/>
    </row>
    <row r="199" spans="1:13" ht="23.25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7900</v>
      </c>
      <c r="J199" s="124">
        <v>7900</v>
      </c>
      <c r="K199" s="124">
        <v>7808.18</v>
      </c>
      <c r="L199" s="142">
        <v>7808.18</v>
      </c>
      <c r="M199"/>
    </row>
    <row r="200" spans="1:13" ht="29.25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1600</v>
      </c>
      <c r="J200" s="124">
        <v>1600</v>
      </c>
      <c r="K200" s="124">
        <v>1551.57</v>
      </c>
      <c r="L200" s="124">
        <v>1551.57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12500</v>
      </c>
      <c r="J370" s="133">
        <f>SUM(J35+J186)</f>
        <v>12500</v>
      </c>
      <c r="K370" s="133">
        <f>SUM(K35+K186)</f>
        <v>12008.21</v>
      </c>
      <c r="L370" s="133">
        <f>SUM(L35+L186)</f>
        <v>12008.21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231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232</v>
      </c>
      <c r="K372" s="189"/>
      <c r="L372" s="189"/>
    </row>
    <row r="373" spans="1:13" ht="18.75" customHeight="1">
      <c r="A373" s="113"/>
      <c r="B373" s="113"/>
      <c r="C373" s="113"/>
      <c r="D373" s="192" t="s">
        <v>233</v>
      </c>
      <c r="E373" s="192"/>
      <c r="F373" s="192"/>
      <c r="G373" s="192"/>
      <c r="H373"/>
      <c r="I373" s="114" t="s">
        <v>234</v>
      </c>
      <c r="K373" s="172" t="s">
        <v>235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236</v>
      </c>
      <c r="B375" s="191"/>
      <c r="C375" s="191"/>
      <c r="D375" s="191"/>
      <c r="E375" s="191"/>
      <c r="F375" s="191"/>
      <c r="G375" s="191"/>
      <c r="I375" s="115"/>
      <c r="J375" s="190" t="s">
        <v>237</v>
      </c>
      <c r="K375" s="190"/>
      <c r="L375" s="190"/>
    </row>
    <row r="376" spans="1:13" ht="33.75" customHeight="1">
      <c r="D376" s="173" t="s">
        <v>238</v>
      </c>
      <c r="E376" s="174"/>
      <c r="F376" s="174"/>
      <c r="G376" s="174"/>
      <c r="H376" s="116"/>
      <c r="I376" s="117" t="s">
        <v>234</v>
      </c>
      <c r="K376" s="172" t="s">
        <v>235</v>
      </c>
      <c r="L376" s="172"/>
    </row>
    <row r="377" spans="1:13" ht="7.5" customHeight="1"/>
    <row r="378" spans="1:13" ht="8.25" customHeight="1">
      <c r="H378" s="1" t="s">
        <v>239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6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8FE35-6F73-49D6-88A4-87AFA7FFE3B3}">
  <sheetPr>
    <pageSetUpPr fitToPage="1"/>
  </sheetPr>
  <dimension ref="A1:R378"/>
  <sheetViews>
    <sheetView topLeftCell="A16" workbookViewId="0">
      <selection activeCell="S186" sqref="S186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240</v>
      </c>
      <c r="H19" s="163"/>
      <c r="I19" s="163"/>
      <c r="J19" s="163"/>
      <c r="K19" s="163"/>
    </row>
    <row r="20" spans="1:13" ht="11.25" customHeight="1">
      <c r="G20" s="165" t="s">
        <v>12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13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14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8" t="s">
        <v>18</v>
      </c>
      <c r="B27" s="168"/>
      <c r="C27" s="168"/>
      <c r="D27" s="168"/>
      <c r="E27" s="168"/>
      <c r="F27" s="168"/>
      <c r="G27" s="168"/>
      <c r="H27" s="168"/>
      <c r="I27" s="168"/>
      <c r="K27" s="29" t="s">
        <v>19</v>
      </c>
      <c r="L27" s="30" t="s">
        <v>20</v>
      </c>
      <c r="M27" s="23"/>
    </row>
    <row r="28" spans="1:13" ht="29.1" customHeight="1">
      <c r="A28" s="168" t="s">
        <v>244</v>
      </c>
      <c r="B28" s="168"/>
      <c r="C28" s="168"/>
      <c r="D28" s="168"/>
      <c r="E28" s="168"/>
      <c r="F28" s="168"/>
      <c r="G28" s="168"/>
      <c r="H28" s="168"/>
      <c r="I28" s="168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245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26</v>
      </c>
      <c r="H30" s="158"/>
      <c r="I30" s="149" t="s">
        <v>27</v>
      </c>
      <c r="J30" s="150" t="s">
        <v>28</v>
      </c>
      <c r="K30" s="151" t="s">
        <v>29</v>
      </c>
      <c r="L30" s="151" t="s">
        <v>243</v>
      </c>
      <c r="M30" s="23"/>
    </row>
    <row r="31" spans="1:13" ht="14.25" customHeight="1">
      <c r="A31" s="37" t="s">
        <v>246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14600</v>
      </c>
      <c r="J35" s="118">
        <f>SUM(J36+J47+J67+J88+J95+J115+J141+J160+J170)</f>
        <v>14600</v>
      </c>
      <c r="K35" s="119">
        <f>SUM(K36+K47+K67+K88+K95+K115+K141+K160+K170)</f>
        <v>4510.9399999999996</v>
      </c>
      <c r="L35" s="118">
        <f>SUM(L36+L47+L67+L88+L95+L115+L141+L160+L170)</f>
        <v>4510.9399999999996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14600</v>
      </c>
      <c r="J47" s="126">
        <f t="shared" si="1"/>
        <v>14600</v>
      </c>
      <c r="K47" s="125">
        <f t="shared" si="1"/>
        <v>4510.9399999999996</v>
      </c>
      <c r="L47" s="125">
        <f t="shared" si="1"/>
        <v>4510.9399999999996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14600</v>
      </c>
      <c r="J48" s="119">
        <f t="shared" si="1"/>
        <v>14600</v>
      </c>
      <c r="K48" s="118">
        <f t="shared" si="1"/>
        <v>4510.9399999999996</v>
      </c>
      <c r="L48" s="119">
        <f t="shared" si="1"/>
        <v>4510.9399999999996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14600</v>
      </c>
      <c r="J49" s="119">
        <f t="shared" si="1"/>
        <v>14600</v>
      </c>
      <c r="K49" s="121">
        <f t="shared" si="1"/>
        <v>4510.9399999999996</v>
      </c>
      <c r="L49" s="121">
        <f t="shared" si="1"/>
        <v>4510.9399999999996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14600</v>
      </c>
      <c r="J50" s="127">
        <f>SUM(J51:J66)</f>
        <v>14600</v>
      </c>
      <c r="K50" s="128">
        <f>SUM(K51:K66)</f>
        <v>4510.9399999999996</v>
      </c>
      <c r="L50" s="128">
        <f>SUM(L51:L66)</f>
        <v>4510.9399999999996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12100</v>
      </c>
      <c r="J52" s="123">
        <v>12100</v>
      </c>
      <c r="K52" s="123">
        <v>2032.8</v>
      </c>
      <c r="L52" s="123">
        <v>2032.8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2500</v>
      </c>
      <c r="J63" s="123">
        <v>2500</v>
      </c>
      <c r="K63" s="123">
        <v>2478.14</v>
      </c>
      <c r="L63" s="123">
        <v>2478.14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53700</v>
      </c>
      <c r="J186" s="130">
        <f>SUM(J187+J240+J305)</f>
        <v>53700</v>
      </c>
      <c r="K186" s="119">
        <f>SUM(K187+K240+K305)</f>
        <v>53629</v>
      </c>
      <c r="L186" s="118">
        <f>SUM(L187+L240+L305)</f>
        <v>53629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53700</v>
      </c>
      <c r="J187" s="125">
        <f>SUM(J188+J211+J218+J230+J234)</f>
        <v>53700</v>
      </c>
      <c r="K187" s="125">
        <f>SUM(K188+K211+K218+K230+K234)</f>
        <v>53629</v>
      </c>
      <c r="L187" s="125">
        <f>SUM(L188+L211+L218+L230+L234)</f>
        <v>53629</v>
      </c>
      <c r="M187"/>
    </row>
    <row r="188" spans="1:13" ht="30.75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53700</v>
      </c>
      <c r="J188" s="130">
        <f>SUM(J189+J192+J197+J203+J208)</f>
        <v>53700</v>
      </c>
      <c r="K188" s="119">
        <f>SUM(K189+K192+K197+K203+K208)</f>
        <v>53629</v>
      </c>
      <c r="L188" s="118">
        <f>SUM(L189+L192+L197+L203+L208)</f>
        <v>53629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53700</v>
      </c>
      <c r="J197" s="130">
        <f>J198</f>
        <v>53700</v>
      </c>
      <c r="K197" s="119">
        <f>K198</f>
        <v>53629</v>
      </c>
      <c r="L197" s="118">
        <f>L198</f>
        <v>53629</v>
      </c>
      <c r="M197"/>
    </row>
    <row r="198" spans="1:13" ht="23.25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53700</v>
      </c>
      <c r="J198" s="118">
        <f>SUM(J199:J202)</f>
        <v>53700</v>
      </c>
      <c r="K198" s="118">
        <f>SUM(K199:K202)</f>
        <v>53629</v>
      </c>
      <c r="L198" s="118">
        <f>SUM(L199:L202)</f>
        <v>53629</v>
      </c>
      <c r="M198"/>
    </row>
    <row r="199" spans="1:13" ht="23.25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42300</v>
      </c>
      <c r="J199" s="124">
        <v>42300</v>
      </c>
      <c r="K199" s="124">
        <v>42255</v>
      </c>
      <c r="L199" s="142">
        <v>42255</v>
      </c>
      <c r="M199"/>
    </row>
    <row r="200" spans="1:13" ht="29.25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11400</v>
      </c>
      <c r="J200" s="124">
        <v>11400</v>
      </c>
      <c r="K200" s="124">
        <v>11374</v>
      </c>
      <c r="L200" s="124">
        <v>11374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68300</v>
      </c>
      <c r="J370" s="133">
        <f>SUM(J35+J186)</f>
        <v>68300</v>
      </c>
      <c r="K370" s="133">
        <f>SUM(K35+K186)</f>
        <v>58139.94</v>
      </c>
      <c r="L370" s="133">
        <f>SUM(L35+L186)</f>
        <v>58139.94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231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232</v>
      </c>
      <c r="K372" s="189"/>
      <c r="L372" s="189"/>
    </row>
    <row r="373" spans="1:13" ht="18.75" customHeight="1">
      <c r="A373" s="113"/>
      <c r="B373" s="113"/>
      <c r="C373" s="113"/>
      <c r="D373" s="192" t="s">
        <v>233</v>
      </c>
      <c r="E373" s="192"/>
      <c r="F373" s="192"/>
      <c r="G373" s="192"/>
      <c r="H373"/>
      <c r="I373" s="114" t="s">
        <v>234</v>
      </c>
      <c r="K373" s="172" t="s">
        <v>235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236</v>
      </c>
      <c r="B375" s="191"/>
      <c r="C375" s="191"/>
      <c r="D375" s="191"/>
      <c r="E375" s="191"/>
      <c r="F375" s="191"/>
      <c r="G375" s="191"/>
      <c r="I375" s="115"/>
      <c r="J375" s="190" t="s">
        <v>237</v>
      </c>
      <c r="K375" s="190"/>
      <c r="L375" s="190"/>
    </row>
    <row r="376" spans="1:13" ht="33.75" customHeight="1">
      <c r="D376" s="173" t="s">
        <v>238</v>
      </c>
      <c r="E376" s="174"/>
      <c r="F376" s="174"/>
      <c r="G376" s="174"/>
      <c r="H376" s="116"/>
      <c r="I376" s="117" t="s">
        <v>234</v>
      </c>
      <c r="K376" s="172" t="s">
        <v>235</v>
      </c>
      <c r="L376" s="172"/>
    </row>
    <row r="377" spans="1:13" ht="7.5" customHeight="1"/>
    <row r="378" spans="1:13" ht="8.25" customHeight="1">
      <c r="H378" s="1" t="s">
        <v>239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A0E1D-3957-4F69-9486-AF95F420C500}">
  <sheetPr>
    <pageSetUpPr fitToPage="1"/>
  </sheetPr>
  <dimension ref="A1:R378"/>
  <sheetViews>
    <sheetView workbookViewId="0">
      <selection activeCell="S186" sqref="S186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240</v>
      </c>
      <c r="H19" s="163"/>
      <c r="I19" s="163"/>
      <c r="J19" s="163"/>
      <c r="K19" s="163"/>
    </row>
    <row r="20" spans="1:13" ht="11.25" customHeight="1">
      <c r="G20" s="165" t="s">
        <v>12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13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14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8" t="s">
        <v>18</v>
      </c>
      <c r="B27" s="168"/>
      <c r="C27" s="168"/>
      <c r="D27" s="168"/>
      <c r="E27" s="168"/>
      <c r="F27" s="168"/>
      <c r="G27" s="168"/>
      <c r="H27" s="168"/>
      <c r="I27" s="168"/>
      <c r="K27" s="29" t="s">
        <v>19</v>
      </c>
      <c r="L27" s="30" t="s">
        <v>20</v>
      </c>
      <c r="M27" s="23"/>
    </row>
    <row r="28" spans="1:13" ht="43.5" customHeight="1">
      <c r="A28" s="168" t="s">
        <v>247</v>
      </c>
      <c r="B28" s="168"/>
      <c r="C28" s="168"/>
      <c r="D28" s="168"/>
      <c r="E28" s="168"/>
      <c r="F28" s="168"/>
      <c r="G28" s="168"/>
      <c r="H28" s="168"/>
      <c r="I28" s="168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245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26</v>
      </c>
      <c r="H30" s="158"/>
      <c r="I30" s="149" t="s">
        <v>27</v>
      </c>
      <c r="J30" s="150" t="s">
        <v>28</v>
      </c>
      <c r="K30" s="151" t="s">
        <v>29</v>
      </c>
      <c r="L30" s="151" t="s">
        <v>243</v>
      </c>
      <c r="M30" s="23"/>
    </row>
    <row r="31" spans="1:13" ht="14.25" customHeight="1">
      <c r="A31" s="37" t="s">
        <v>246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8400</v>
      </c>
      <c r="J35" s="118">
        <f>SUM(J36+J47+J67+J88+J95+J115+J141+J160+J170)</f>
        <v>8400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8400</v>
      </c>
      <c r="J160" s="131">
        <f>J161</f>
        <v>8400</v>
      </c>
      <c r="K160" s="126">
        <f>K161</f>
        <v>0</v>
      </c>
      <c r="L160" s="125">
        <f>L161</f>
        <v>0</v>
      </c>
      <c r="M160"/>
    </row>
    <row r="161" spans="1:13" ht="21.75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8400</v>
      </c>
      <c r="J161" s="131">
        <f>J162+J167</f>
        <v>8400</v>
      </c>
      <c r="K161" s="126">
        <f>K162+K167</f>
        <v>0</v>
      </c>
      <c r="L161" s="125">
        <f>L162+L167</f>
        <v>0</v>
      </c>
      <c r="M161"/>
    </row>
    <row r="162" spans="1:13" ht="27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8400</v>
      </c>
      <c r="J162" s="130">
        <f>J163</f>
        <v>8400</v>
      </c>
      <c r="K162" s="119">
        <f>K163</f>
        <v>0</v>
      </c>
      <c r="L162" s="118">
        <f>L163</f>
        <v>0</v>
      </c>
      <c r="M162"/>
    </row>
    <row r="163" spans="1:13" ht="23.25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8400</v>
      </c>
      <c r="J163" s="126">
        <f>SUM(J164:J166)</f>
        <v>8400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8400</v>
      </c>
      <c r="J165" s="139">
        <v>8400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8400</v>
      </c>
      <c r="J370" s="133">
        <f>SUM(J35+J186)</f>
        <v>8400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231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232</v>
      </c>
      <c r="K372" s="189"/>
      <c r="L372" s="189"/>
    </row>
    <row r="373" spans="1:13" ht="18.75" customHeight="1">
      <c r="A373" s="113"/>
      <c r="B373" s="113"/>
      <c r="C373" s="113"/>
      <c r="D373" s="192" t="s">
        <v>233</v>
      </c>
      <c r="E373" s="192"/>
      <c r="F373" s="192"/>
      <c r="G373" s="192"/>
      <c r="H373"/>
      <c r="I373" s="114" t="s">
        <v>234</v>
      </c>
      <c r="K373" s="172" t="s">
        <v>235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236</v>
      </c>
      <c r="B375" s="191"/>
      <c r="C375" s="191"/>
      <c r="D375" s="191"/>
      <c r="E375" s="191"/>
      <c r="F375" s="191"/>
      <c r="G375" s="191"/>
      <c r="I375" s="115"/>
      <c r="J375" s="190" t="s">
        <v>237</v>
      </c>
      <c r="K375" s="190"/>
      <c r="L375" s="190"/>
    </row>
    <row r="376" spans="1:13" ht="33.75" customHeight="1">
      <c r="D376" s="173" t="s">
        <v>238</v>
      </c>
      <c r="E376" s="174"/>
      <c r="F376" s="174"/>
      <c r="G376" s="174"/>
      <c r="H376" s="116"/>
      <c r="I376" s="117" t="s">
        <v>234</v>
      </c>
      <c r="K376" s="172" t="s">
        <v>235</v>
      </c>
      <c r="L376" s="172"/>
    </row>
    <row r="377" spans="1:13" ht="7.5" customHeight="1"/>
    <row r="378" spans="1:13" ht="8.25" customHeight="1">
      <c r="H378" s="1" t="s">
        <v>239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5A55D-F977-46EB-8652-8A804C26AB0C}">
  <sheetPr>
    <pageSetUpPr fitToPage="1"/>
  </sheetPr>
  <dimension ref="A1:R378"/>
  <sheetViews>
    <sheetView topLeftCell="A13" workbookViewId="0">
      <selection activeCell="S186" sqref="S186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240</v>
      </c>
      <c r="H19" s="163"/>
      <c r="I19" s="163"/>
      <c r="J19" s="163"/>
      <c r="K19" s="163"/>
    </row>
    <row r="20" spans="1:13" ht="11.25" customHeight="1">
      <c r="G20" s="165" t="s">
        <v>12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13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14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8" t="s">
        <v>18</v>
      </c>
      <c r="B27" s="168"/>
      <c r="C27" s="168"/>
      <c r="D27" s="168"/>
      <c r="E27" s="168"/>
      <c r="F27" s="168"/>
      <c r="G27" s="168"/>
      <c r="H27" s="168"/>
      <c r="I27" s="168"/>
      <c r="K27" s="29" t="s">
        <v>19</v>
      </c>
      <c r="L27" s="30" t="s">
        <v>20</v>
      </c>
      <c r="M27" s="23"/>
    </row>
    <row r="28" spans="1:13" ht="29.1" customHeight="1">
      <c r="A28" s="168" t="s">
        <v>248</v>
      </c>
      <c r="B28" s="168"/>
      <c r="C28" s="168"/>
      <c r="D28" s="168"/>
      <c r="E28" s="168"/>
      <c r="F28" s="168"/>
      <c r="G28" s="168"/>
      <c r="H28" s="168"/>
      <c r="I28" s="168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245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26</v>
      </c>
      <c r="H30" s="158"/>
      <c r="I30" s="149" t="s">
        <v>27</v>
      </c>
      <c r="J30" s="150" t="s">
        <v>28</v>
      </c>
      <c r="K30" s="151" t="s">
        <v>29</v>
      </c>
      <c r="L30" s="151" t="s">
        <v>243</v>
      </c>
      <c r="M30" s="23"/>
    </row>
    <row r="31" spans="1:13" ht="14.25" customHeight="1">
      <c r="A31" s="37" t="s">
        <v>246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2000</v>
      </c>
      <c r="J35" s="118">
        <f>SUM(J36+J47+J67+J88+J95+J115+J141+J160+J170)</f>
        <v>1500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2000</v>
      </c>
      <c r="J160" s="131">
        <f>J161</f>
        <v>1500</v>
      </c>
      <c r="K160" s="126">
        <f>K161</f>
        <v>0</v>
      </c>
      <c r="L160" s="125">
        <f>L161</f>
        <v>0</v>
      </c>
      <c r="M160"/>
    </row>
    <row r="161" spans="1:13" ht="21.75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2000</v>
      </c>
      <c r="J161" s="131">
        <f>J162+J167</f>
        <v>1500</v>
      </c>
      <c r="K161" s="126">
        <f>K162+K167</f>
        <v>0</v>
      </c>
      <c r="L161" s="125">
        <f>L162+L167</f>
        <v>0</v>
      </c>
      <c r="M161"/>
    </row>
    <row r="162" spans="1:13" ht="27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2000</v>
      </c>
      <c r="J162" s="130">
        <f>J163</f>
        <v>1500</v>
      </c>
      <c r="K162" s="119">
        <f>K163</f>
        <v>0</v>
      </c>
      <c r="L162" s="118">
        <f>L163</f>
        <v>0</v>
      </c>
      <c r="M162"/>
    </row>
    <row r="163" spans="1:13" ht="23.25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2000</v>
      </c>
      <c r="J163" s="126">
        <f>SUM(J164:J166)</f>
        <v>1500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2000</v>
      </c>
      <c r="J165" s="139">
        <v>1500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2000</v>
      </c>
      <c r="J370" s="133">
        <f>SUM(J35+J186)</f>
        <v>1500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231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232</v>
      </c>
      <c r="K372" s="189"/>
      <c r="L372" s="189"/>
    </row>
    <row r="373" spans="1:13" ht="18.75" customHeight="1">
      <c r="A373" s="113"/>
      <c r="B373" s="113"/>
      <c r="C373" s="113"/>
      <c r="D373" s="192" t="s">
        <v>233</v>
      </c>
      <c r="E373" s="192"/>
      <c r="F373" s="192"/>
      <c r="G373" s="192"/>
      <c r="H373"/>
      <c r="I373" s="114" t="s">
        <v>234</v>
      </c>
      <c r="K373" s="172" t="s">
        <v>235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236</v>
      </c>
      <c r="B375" s="191"/>
      <c r="C375" s="191"/>
      <c r="D375" s="191"/>
      <c r="E375" s="191"/>
      <c r="F375" s="191"/>
      <c r="G375" s="191"/>
      <c r="I375" s="115"/>
      <c r="J375" s="190" t="s">
        <v>237</v>
      </c>
      <c r="K375" s="190"/>
      <c r="L375" s="190"/>
    </row>
    <row r="376" spans="1:13" ht="33.75" customHeight="1">
      <c r="D376" s="173" t="s">
        <v>238</v>
      </c>
      <c r="E376" s="174"/>
      <c r="F376" s="174"/>
      <c r="G376" s="174"/>
      <c r="H376" s="116"/>
      <c r="I376" s="117" t="s">
        <v>234</v>
      </c>
      <c r="K376" s="172" t="s">
        <v>235</v>
      </c>
      <c r="L376" s="172"/>
    </row>
    <row r="377" spans="1:13" ht="7.5" customHeight="1"/>
    <row r="378" spans="1:13" ht="8.25" customHeight="1">
      <c r="H378" s="1" t="s">
        <v>239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B02CE-3022-4987-8403-918C4BD7E202}">
  <sheetPr>
    <pageSetUpPr fitToPage="1"/>
  </sheetPr>
  <dimension ref="A1:R378"/>
  <sheetViews>
    <sheetView topLeftCell="A10" workbookViewId="0">
      <selection activeCell="S186" sqref="S186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240</v>
      </c>
      <c r="H19" s="163"/>
      <c r="I19" s="163"/>
      <c r="J19" s="163"/>
      <c r="K19" s="163"/>
    </row>
    <row r="20" spans="1:13" ht="11.25" customHeight="1">
      <c r="G20" s="165" t="s">
        <v>12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13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14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9.1" customHeight="1">
      <c r="A27" s="168" t="s">
        <v>249</v>
      </c>
      <c r="B27" s="168"/>
      <c r="C27" s="168"/>
      <c r="D27" s="168"/>
      <c r="E27" s="168"/>
      <c r="F27" s="168"/>
      <c r="G27" s="168"/>
      <c r="H27" s="168"/>
      <c r="I27" s="168"/>
      <c r="K27" s="29" t="s">
        <v>19</v>
      </c>
      <c r="L27" s="30" t="s">
        <v>20</v>
      </c>
      <c r="M27" s="23"/>
    </row>
    <row r="28" spans="1:13" ht="29.1" customHeight="1">
      <c r="A28" s="168" t="s">
        <v>250</v>
      </c>
      <c r="B28" s="168"/>
      <c r="C28" s="168"/>
      <c r="D28" s="168"/>
      <c r="E28" s="168"/>
      <c r="F28" s="168"/>
      <c r="G28" s="168"/>
      <c r="H28" s="168"/>
      <c r="I28" s="168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26</v>
      </c>
      <c r="H30" s="158"/>
      <c r="I30" s="149" t="s">
        <v>251</v>
      </c>
      <c r="J30" s="150" t="s">
        <v>29</v>
      </c>
      <c r="K30" s="151" t="s">
        <v>30</v>
      </c>
      <c r="L30" s="151" t="s">
        <v>252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21500</v>
      </c>
      <c r="J35" s="118">
        <f>SUM(J36+J47+J67+J88+J95+J115+J141+J160+J170)</f>
        <v>21500</v>
      </c>
      <c r="K35" s="119">
        <f>SUM(K36+K47+K67+K88+K95+K115+K141+K160+K170)</f>
        <v>21276.82</v>
      </c>
      <c r="L35" s="118">
        <f>SUM(L36+L47+L67+L88+L95+L115+L141+L160+L170)</f>
        <v>21276.82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21200</v>
      </c>
      <c r="J36" s="118">
        <f>SUM(J37+J43)</f>
        <v>21200</v>
      </c>
      <c r="K36" s="120">
        <f>SUM(K37+K43)</f>
        <v>21052.57</v>
      </c>
      <c r="L36" s="121">
        <f>SUM(L37+L43)</f>
        <v>21052.57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20700</v>
      </c>
      <c r="J37" s="118">
        <f>SUM(J38)</f>
        <v>20700</v>
      </c>
      <c r="K37" s="119">
        <f>SUM(K38)</f>
        <v>20605.45</v>
      </c>
      <c r="L37" s="118">
        <f>SUM(L38)</f>
        <v>20605.45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20700</v>
      </c>
      <c r="J38" s="118">
        <f>SUM(J39+J41)</f>
        <v>20700</v>
      </c>
      <c r="K38" s="118">
        <f>SUM(K39+K41)</f>
        <v>20605.45</v>
      </c>
      <c r="L38" s="118">
        <f>SUM(L39+L41)</f>
        <v>20605.45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20700</v>
      </c>
      <c r="J39" s="119">
        <f>SUM(J40)</f>
        <v>20700</v>
      </c>
      <c r="K39" s="119">
        <f>SUM(K40)</f>
        <v>20605.45</v>
      </c>
      <c r="L39" s="119">
        <f>SUM(L40)</f>
        <v>20605.45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20700</v>
      </c>
      <c r="J40" s="123">
        <v>20700</v>
      </c>
      <c r="K40" s="123">
        <v>20605.45</v>
      </c>
      <c r="L40" s="123">
        <v>20605.45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500</v>
      </c>
      <c r="J43" s="118">
        <f t="shared" si="0"/>
        <v>500</v>
      </c>
      <c r="K43" s="119">
        <f t="shared" si="0"/>
        <v>447.12</v>
      </c>
      <c r="L43" s="118">
        <f t="shared" si="0"/>
        <v>447.12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500</v>
      </c>
      <c r="J44" s="118">
        <f t="shared" si="0"/>
        <v>500</v>
      </c>
      <c r="K44" s="118">
        <f t="shared" si="0"/>
        <v>447.12</v>
      </c>
      <c r="L44" s="118">
        <f t="shared" si="0"/>
        <v>447.12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500</v>
      </c>
      <c r="J45" s="118">
        <f t="shared" si="0"/>
        <v>500</v>
      </c>
      <c r="K45" s="118">
        <f t="shared" si="0"/>
        <v>447.12</v>
      </c>
      <c r="L45" s="118">
        <f t="shared" si="0"/>
        <v>447.12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500</v>
      </c>
      <c r="J46" s="123">
        <v>500</v>
      </c>
      <c r="K46" s="123">
        <v>447.12</v>
      </c>
      <c r="L46" s="123">
        <v>447.12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300</v>
      </c>
      <c r="J47" s="126">
        <f t="shared" si="1"/>
        <v>300</v>
      </c>
      <c r="K47" s="125">
        <f t="shared" si="1"/>
        <v>224.25</v>
      </c>
      <c r="L47" s="125">
        <f t="shared" si="1"/>
        <v>224.25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300</v>
      </c>
      <c r="J48" s="119">
        <f t="shared" si="1"/>
        <v>300</v>
      </c>
      <c r="K48" s="118">
        <f t="shared" si="1"/>
        <v>224.25</v>
      </c>
      <c r="L48" s="119">
        <f t="shared" si="1"/>
        <v>224.25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300</v>
      </c>
      <c r="J49" s="119">
        <f t="shared" si="1"/>
        <v>300</v>
      </c>
      <c r="K49" s="121">
        <f t="shared" si="1"/>
        <v>224.25</v>
      </c>
      <c r="L49" s="121">
        <f t="shared" si="1"/>
        <v>224.25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300</v>
      </c>
      <c r="J50" s="127">
        <f>SUM(J51:J66)</f>
        <v>300</v>
      </c>
      <c r="K50" s="128">
        <f>SUM(K51:K66)</f>
        <v>224.25</v>
      </c>
      <c r="L50" s="128">
        <f>SUM(L51:L66)</f>
        <v>224.25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300</v>
      </c>
      <c r="J54" s="123">
        <v>300</v>
      </c>
      <c r="K54" s="123">
        <v>224.25</v>
      </c>
      <c r="L54" s="123">
        <v>224.25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21500</v>
      </c>
      <c r="J370" s="133">
        <f>SUM(J35+J186)</f>
        <v>21500</v>
      </c>
      <c r="K370" s="133">
        <f>SUM(K35+K186)</f>
        <v>21276.82</v>
      </c>
      <c r="L370" s="133">
        <f>SUM(L35+L186)</f>
        <v>21276.82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231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232</v>
      </c>
      <c r="K372" s="189"/>
      <c r="L372" s="189"/>
    </row>
    <row r="373" spans="1:13" ht="18.75" customHeight="1">
      <c r="A373" s="113"/>
      <c r="B373" s="113"/>
      <c r="C373" s="113"/>
      <c r="D373" s="192" t="s">
        <v>233</v>
      </c>
      <c r="E373" s="192"/>
      <c r="F373" s="192"/>
      <c r="G373" s="192"/>
      <c r="H373"/>
      <c r="I373" s="114" t="s">
        <v>234</v>
      </c>
      <c r="K373" s="172" t="s">
        <v>235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236</v>
      </c>
      <c r="B375" s="191"/>
      <c r="C375" s="191"/>
      <c r="D375" s="191"/>
      <c r="E375" s="191"/>
      <c r="F375" s="191"/>
      <c r="G375" s="191"/>
      <c r="I375" s="115"/>
      <c r="J375" s="190" t="s">
        <v>237</v>
      </c>
      <c r="K375" s="190"/>
      <c r="L375" s="190"/>
    </row>
    <row r="376" spans="1:13" ht="33.75" customHeight="1">
      <c r="D376" s="173" t="s">
        <v>238</v>
      </c>
      <c r="E376" s="174"/>
      <c r="F376" s="174"/>
      <c r="G376" s="174"/>
      <c r="H376" s="116"/>
      <c r="I376" s="117" t="s">
        <v>234</v>
      </c>
      <c r="K376" s="172" t="s">
        <v>235</v>
      </c>
      <c r="L376" s="172"/>
    </row>
    <row r="377" spans="1:13" ht="7.5" customHeight="1"/>
    <row r="378" spans="1:13" ht="8.25" customHeight="1">
      <c r="H378" s="1" t="s">
        <v>239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F564C-822A-4DE9-A0BF-AAB391FEEDFB}">
  <sheetPr>
    <pageSetUpPr fitToPage="1"/>
  </sheetPr>
  <dimension ref="A1:R378"/>
  <sheetViews>
    <sheetView topLeftCell="A16" workbookViewId="0">
      <selection activeCell="S186" sqref="S186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240</v>
      </c>
      <c r="H19" s="163"/>
      <c r="I19" s="163"/>
      <c r="J19" s="163"/>
      <c r="K19" s="163"/>
    </row>
    <row r="20" spans="1:13" ht="11.25" customHeight="1">
      <c r="G20" s="165" t="s">
        <v>12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13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14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9.1" customHeight="1">
      <c r="A27" s="168" t="s">
        <v>249</v>
      </c>
      <c r="B27" s="168"/>
      <c r="C27" s="168"/>
      <c r="D27" s="168"/>
      <c r="E27" s="168"/>
      <c r="F27" s="168"/>
      <c r="G27" s="168"/>
      <c r="H27" s="168"/>
      <c r="I27" s="168"/>
      <c r="K27" s="29" t="s">
        <v>19</v>
      </c>
      <c r="L27" s="30" t="s">
        <v>20</v>
      </c>
      <c r="M27" s="23"/>
    </row>
    <row r="28" spans="1:13" ht="29.1" customHeight="1">
      <c r="A28" s="168" t="s">
        <v>250</v>
      </c>
      <c r="B28" s="168"/>
      <c r="C28" s="168"/>
      <c r="D28" s="168"/>
      <c r="E28" s="168"/>
      <c r="F28" s="168"/>
      <c r="G28" s="168"/>
      <c r="H28" s="168"/>
      <c r="I28" s="168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241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26</v>
      </c>
      <c r="H30" s="158"/>
      <c r="I30" s="149" t="s">
        <v>251</v>
      </c>
      <c r="J30" s="150" t="s">
        <v>29</v>
      </c>
      <c r="K30" s="151" t="s">
        <v>30</v>
      </c>
      <c r="L30" s="151" t="s">
        <v>29</v>
      </c>
      <c r="M30" s="23"/>
    </row>
    <row r="31" spans="1:13" ht="14.25" customHeight="1">
      <c r="A31" s="37" t="s">
        <v>242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3900</v>
      </c>
      <c r="J35" s="118">
        <f>SUM(J36+J47+J67+J88+J95+J115+J141+J160+J170)</f>
        <v>3900</v>
      </c>
      <c r="K35" s="119">
        <f>SUM(K36+K47+K67+K88+K95+K115+K141+K160+K170)</f>
        <v>3754.7400000000002</v>
      </c>
      <c r="L35" s="118">
        <f>SUM(L36+L47+L67+L88+L95+L115+L141+L160+L170)</f>
        <v>3754.7400000000002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3800</v>
      </c>
      <c r="J36" s="118">
        <f>SUM(J37+J43)</f>
        <v>3800</v>
      </c>
      <c r="K36" s="120">
        <f>SUM(K37+K43)</f>
        <v>3715.17</v>
      </c>
      <c r="L36" s="121">
        <f>SUM(L37+L43)</f>
        <v>3715.17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3700</v>
      </c>
      <c r="J37" s="118">
        <f>SUM(J38)</f>
        <v>3700</v>
      </c>
      <c r="K37" s="119">
        <f>SUM(K38)</f>
        <v>3636.26</v>
      </c>
      <c r="L37" s="118">
        <f>SUM(L38)</f>
        <v>3636.26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3700</v>
      </c>
      <c r="J38" s="118">
        <f>SUM(J39+J41)</f>
        <v>3700</v>
      </c>
      <c r="K38" s="118">
        <f>SUM(K39+K41)</f>
        <v>3636.26</v>
      </c>
      <c r="L38" s="118">
        <f>SUM(L39+L41)</f>
        <v>3636.26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3700</v>
      </c>
      <c r="J39" s="119">
        <f>SUM(J40)</f>
        <v>3700</v>
      </c>
      <c r="K39" s="119">
        <f>SUM(K40)</f>
        <v>3636.26</v>
      </c>
      <c r="L39" s="119">
        <f>SUM(L40)</f>
        <v>3636.26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3700</v>
      </c>
      <c r="J40" s="123">
        <v>3700</v>
      </c>
      <c r="K40" s="123">
        <v>3636.26</v>
      </c>
      <c r="L40" s="123">
        <v>3636.26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100</v>
      </c>
      <c r="J43" s="118">
        <f t="shared" si="0"/>
        <v>100</v>
      </c>
      <c r="K43" s="119">
        <f t="shared" si="0"/>
        <v>78.91</v>
      </c>
      <c r="L43" s="118">
        <f t="shared" si="0"/>
        <v>78.91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100</v>
      </c>
      <c r="J44" s="118">
        <f t="shared" si="0"/>
        <v>100</v>
      </c>
      <c r="K44" s="118">
        <f t="shared" si="0"/>
        <v>78.91</v>
      </c>
      <c r="L44" s="118">
        <f t="shared" si="0"/>
        <v>78.91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100</v>
      </c>
      <c r="J45" s="118">
        <f t="shared" si="0"/>
        <v>100</v>
      </c>
      <c r="K45" s="118">
        <f t="shared" si="0"/>
        <v>78.91</v>
      </c>
      <c r="L45" s="118">
        <f t="shared" si="0"/>
        <v>78.91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100</v>
      </c>
      <c r="J46" s="123">
        <v>100</v>
      </c>
      <c r="K46" s="123">
        <v>78.91</v>
      </c>
      <c r="L46" s="123">
        <v>78.91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100</v>
      </c>
      <c r="J47" s="126">
        <f t="shared" si="1"/>
        <v>100</v>
      </c>
      <c r="K47" s="125">
        <f t="shared" si="1"/>
        <v>39.57</v>
      </c>
      <c r="L47" s="125">
        <f t="shared" si="1"/>
        <v>39.57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100</v>
      </c>
      <c r="J48" s="119">
        <f t="shared" si="1"/>
        <v>100</v>
      </c>
      <c r="K48" s="118">
        <f t="shared" si="1"/>
        <v>39.57</v>
      </c>
      <c r="L48" s="119">
        <f t="shared" si="1"/>
        <v>39.57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100</v>
      </c>
      <c r="J49" s="119">
        <f t="shared" si="1"/>
        <v>100</v>
      </c>
      <c r="K49" s="121">
        <f t="shared" si="1"/>
        <v>39.57</v>
      </c>
      <c r="L49" s="121">
        <f t="shared" si="1"/>
        <v>39.57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100</v>
      </c>
      <c r="J50" s="127">
        <f>SUM(J51:J66)</f>
        <v>100</v>
      </c>
      <c r="K50" s="128">
        <f>SUM(K51:K66)</f>
        <v>39.57</v>
      </c>
      <c r="L50" s="128">
        <f>SUM(L51:L66)</f>
        <v>39.57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100</v>
      </c>
      <c r="J54" s="123">
        <v>100</v>
      </c>
      <c r="K54" s="123">
        <v>39.57</v>
      </c>
      <c r="L54" s="123">
        <v>39.57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3900</v>
      </c>
      <c r="J370" s="133">
        <f>SUM(J35+J186)</f>
        <v>3900</v>
      </c>
      <c r="K370" s="133">
        <f>SUM(K35+K186)</f>
        <v>3754.7400000000002</v>
      </c>
      <c r="L370" s="133">
        <f>SUM(L35+L186)</f>
        <v>3754.7400000000002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231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232</v>
      </c>
      <c r="K372" s="189"/>
      <c r="L372" s="189"/>
    </row>
    <row r="373" spans="1:13" ht="18.75" customHeight="1">
      <c r="A373" s="113"/>
      <c r="B373" s="113"/>
      <c r="C373" s="113"/>
      <c r="D373" s="192" t="s">
        <v>233</v>
      </c>
      <c r="E373" s="192"/>
      <c r="F373" s="192"/>
      <c r="G373" s="192"/>
      <c r="H373"/>
      <c r="I373" s="114" t="s">
        <v>234</v>
      </c>
      <c r="K373" s="172" t="s">
        <v>235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236</v>
      </c>
      <c r="B375" s="191"/>
      <c r="C375" s="191"/>
      <c r="D375" s="191"/>
      <c r="E375" s="191"/>
      <c r="F375" s="191"/>
      <c r="G375" s="191"/>
      <c r="I375" s="115"/>
      <c r="J375" s="190" t="s">
        <v>237</v>
      </c>
      <c r="K375" s="190"/>
      <c r="L375" s="190"/>
    </row>
    <row r="376" spans="1:13" ht="33.75" customHeight="1">
      <c r="D376" s="173" t="s">
        <v>238</v>
      </c>
      <c r="E376" s="174"/>
      <c r="F376" s="174"/>
      <c r="G376" s="174"/>
      <c r="H376" s="116"/>
      <c r="I376" s="117" t="s">
        <v>234</v>
      </c>
      <c r="K376" s="172" t="s">
        <v>235</v>
      </c>
      <c r="L376" s="172"/>
    </row>
    <row r="377" spans="1:13" ht="7.5" customHeight="1"/>
    <row r="378" spans="1:13" ht="8.25" customHeight="1">
      <c r="H378" s="1" t="s">
        <v>239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1A217-6BAB-406A-991A-5D52E5320153}">
  <sheetPr>
    <pageSetUpPr fitToPage="1"/>
  </sheetPr>
  <dimension ref="A1:R378"/>
  <sheetViews>
    <sheetView topLeftCell="A10" workbookViewId="0">
      <selection activeCell="S186" sqref="S186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240</v>
      </c>
      <c r="H19" s="163"/>
      <c r="I19" s="163"/>
      <c r="J19" s="163"/>
      <c r="K19" s="163"/>
    </row>
    <row r="20" spans="1:13" ht="11.25" customHeight="1">
      <c r="G20" s="165" t="s">
        <v>12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13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14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8" t="s">
        <v>253</v>
      </c>
      <c r="B27" s="168"/>
      <c r="C27" s="168"/>
      <c r="D27" s="168"/>
      <c r="E27" s="168"/>
      <c r="F27" s="168"/>
      <c r="G27" s="168"/>
      <c r="H27" s="168"/>
      <c r="I27" s="168"/>
      <c r="K27" s="29" t="s">
        <v>19</v>
      </c>
      <c r="L27" s="30" t="s">
        <v>20</v>
      </c>
      <c r="M27" s="23"/>
    </row>
    <row r="28" spans="1:13" ht="12" customHeight="1">
      <c r="A28" s="168" t="s">
        <v>254</v>
      </c>
      <c r="B28" s="168"/>
      <c r="C28" s="168"/>
      <c r="D28" s="168"/>
      <c r="E28" s="168"/>
      <c r="F28" s="168"/>
      <c r="G28" s="168"/>
      <c r="H28" s="168"/>
      <c r="I28" s="168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245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26</v>
      </c>
      <c r="H30" s="158"/>
      <c r="I30" s="149" t="s">
        <v>255</v>
      </c>
      <c r="J30" s="150" t="s">
        <v>29</v>
      </c>
      <c r="K30" s="151" t="s">
        <v>29</v>
      </c>
      <c r="L30" s="151" t="s">
        <v>252</v>
      </c>
      <c r="M30" s="23"/>
    </row>
    <row r="31" spans="1:13" ht="14.25" customHeight="1">
      <c r="A31" s="37" t="s">
        <v>246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hidden="1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30000</v>
      </c>
      <c r="J186" s="130">
        <f>SUM(J187+J240+J305)</f>
        <v>30000</v>
      </c>
      <c r="K186" s="119">
        <f>SUM(K187+K240+K305)</f>
        <v>0</v>
      </c>
      <c r="L186" s="118">
        <f>SUM(L187+L240+L305)</f>
        <v>0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30000</v>
      </c>
      <c r="J187" s="125">
        <f>SUM(J188+J211+J218+J230+J234)</f>
        <v>30000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30000</v>
      </c>
      <c r="J188" s="130">
        <f>SUM(J189+J192+J197+J203+J208)</f>
        <v>30000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30000</v>
      </c>
      <c r="J192" s="131">
        <f>J193</f>
        <v>30000</v>
      </c>
      <c r="K192" s="126">
        <f>K193</f>
        <v>0</v>
      </c>
      <c r="L192" s="125">
        <f>L193</f>
        <v>0</v>
      </c>
      <c r="M192"/>
    </row>
    <row r="193" spans="1:13" ht="27.75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30000</v>
      </c>
      <c r="J193" s="130">
        <f>SUM(J194:J196)</f>
        <v>30000</v>
      </c>
      <c r="K193" s="119">
        <f>SUM(K194:K196)</f>
        <v>0</v>
      </c>
      <c r="L193" s="118">
        <f>SUM(L194:L196)</f>
        <v>0</v>
      </c>
      <c r="M193"/>
    </row>
    <row r="194" spans="1:13" ht="27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30000</v>
      </c>
      <c r="J194" s="122">
        <v>30000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30000</v>
      </c>
      <c r="J370" s="133">
        <f>SUM(J35+J186)</f>
        <v>30000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231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232</v>
      </c>
      <c r="K372" s="189"/>
      <c r="L372" s="189"/>
    </row>
    <row r="373" spans="1:13" ht="18.75" customHeight="1">
      <c r="A373" s="113"/>
      <c r="B373" s="113"/>
      <c r="C373" s="113"/>
      <c r="D373" s="192" t="s">
        <v>233</v>
      </c>
      <c r="E373" s="192"/>
      <c r="F373" s="192"/>
      <c r="G373" s="192"/>
      <c r="H373"/>
      <c r="I373" s="114" t="s">
        <v>234</v>
      </c>
      <c r="K373" s="172" t="s">
        <v>235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236</v>
      </c>
      <c r="B375" s="191"/>
      <c r="C375" s="191"/>
      <c r="D375" s="191"/>
      <c r="E375" s="191"/>
      <c r="F375" s="191"/>
      <c r="G375" s="191"/>
      <c r="I375" s="115"/>
      <c r="J375" s="190" t="s">
        <v>237</v>
      </c>
      <c r="K375" s="190"/>
      <c r="L375" s="190"/>
    </row>
    <row r="376" spans="1:13" ht="33.75" customHeight="1">
      <c r="D376" s="173" t="s">
        <v>238</v>
      </c>
      <c r="E376" s="174"/>
      <c r="F376" s="174"/>
      <c r="G376" s="174"/>
      <c r="H376" s="116"/>
      <c r="I376" s="117" t="s">
        <v>234</v>
      </c>
      <c r="K376" s="172" t="s">
        <v>235</v>
      </c>
      <c r="L376" s="172"/>
    </row>
    <row r="377" spans="1:13" ht="7.5" customHeight="1"/>
    <row r="378" spans="1:13" ht="8.25" customHeight="1">
      <c r="H378" s="1" t="s">
        <v>239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B667E-98EF-4892-A346-72544F42AEEF}">
  <sheetPr>
    <pageSetUpPr fitToPage="1"/>
  </sheetPr>
  <dimension ref="A1:R378"/>
  <sheetViews>
    <sheetView topLeftCell="A10" workbookViewId="0">
      <selection activeCell="S186" sqref="S186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240</v>
      </c>
      <c r="H19" s="163"/>
      <c r="I19" s="163"/>
      <c r="J19" s="163"/>
      <c r="K19" s="163"/>
    </row>
    <row r="20" spans="1:13" ht="11.25" customHeight="1">
      <c r="G20" s="165" t="s">
        <v>12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13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14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9.1" customHeight="1">
      <c r="A27" s="168" t="s">
        <v>249</v>
      </c>
      <c r="B27" s="168"/>
      <c r="C27" s="168"/>
      <c r="D27" s="168"/>
      <c r="E27" s="168"/>
      <c r="F27" s="168"/>
      <c r="G27" s="168"/>
      <c r="H27" s="168"/>
      <c r="I27" s="168"/>
      <c r="K27" s="29" t="s">
        <v>19</v>
      </c>
      <c r="L27" s="30" t="s">
        <v>20</v>
      </c>
      <c r="M27" s="23"/>
    </row>
    <row r="28" spans="1:13" ht="43.5" customHeight="1">
      <c r="A28" s="168" t="s">
        <v>256</v>
      </c>
      <c r="B28" s="168"/>
      <c r="C28" s="168"/>
      <c r="D28" s="168"/>
      <c r="E28" s="168"/>
      <c r="F28" s="168"/>
      <c r="G28" s="168"/>
      <c r="H28" s="168"/>
      <c r="I28" s="168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245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26</v>
      </c>
      <c r="H30" s="158"/>
      <c r="I30" s="149" t="s">
        <v>251</v>
      </c>
      <c r="J30" s="150" t="s">
        <v>29</v>
      </c>
      <c r="K30" s="151" t="s">
        <v>30</v>
      </c>
      <c r="L30" s="151" t="s">
        <v>252</v>
      </c>
      <c r="M30" s="23"/>
    </row>
    <row r="31" spans="1:13" ht="14.25" customHeight="1">
      <c r="A31" s="37" t="s">
        <v>246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hidden="1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8000</v>
      </c>
      <c r="J186" s="130">
        <f>SUM(J187+J240+J305)</f>
        <v>8000</v>
      </c>
      <c r="K186" s="119">
        <f>SUM(K187+K240+K305)</f>
        <v>0</v>
      </c>
      <c r="L186" s="118">
        <f>SUM(L187+L240+L305)</f>
        <v>0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8000</v>
      </c>
      <c r="J187" s="125">
        <f>SUM(J188+J211+J218+J230+J234)</f>
        <v>8000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8000</v>
      </c>
      <c r="J188" s="130">
        <f>SUM(J189+J192+J197+J203+J208)</f>
        <v>8000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8000</v>
      </c>
      <c r="J192" s="131">
        <f>J193</f>
        <v>8000</v>
      </c>
      <c r="K192" s="126">
        <f>K193</f>
        <v>0</v>
      </c>
      <c r="L192" s="125">
        <f>L193</f>
        <v>0</v>
      </c>
      <c r="M192"/>
    </row>
    <row r="193" spans="1:13" ht="27.75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8000</v>
      </c>
      <c r="J193" s="130">
        <f>SUM(J194:J196)</f>
        <v>8000</v>
      </c>
      <c r="K193" s="119">
        <f>SUM(K194:K196)</f>
        <v>0</v>
      </c>
      <c r="L193" s="118">
        <f>SUM(L194:L196)</f>
        <v>0</v>
      </c>
      <c r="M193"/>
    </row>
    <row r="194" spans="1:13" ht="27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8000</v>
      </c>
      <c r="J194" s="122">
        <v>8000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8000</v>
      </c>
      <c r="J370" s="133">
        <f>SUM(J35+J186)</f>
        <v>8000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231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232</v>
      </c>
      <c r="K372" s="189"/>
      <c r="L372" s="189"/>
    </row>
    <row r="373" spans="1:13" ht="18.75" customHeight="1">
      <c r="A373" s="113"/>
      <c r="B373" s="113"/>
      <c r="C373" s="113"/>
      <c r="D373" s="192" t="s">
        <v>233</v>
      </c>
      <c r="E373" s="192"/>
      <c r="F373" s="192"/>
      <c r="G373" s="192"/>
      <c r="H373"/>
      <c r="I373" s="114" t="s">
        <v>234</v>
      </c>
      <c r="K373" s="172" t="s">
        <v>235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236</v>
      </c>
      <c r="B375" s="191"/>
      <c r="C375" s="191"/>
      <c r="D375" s="191"/>
      <c r="E375" s="191"/>
      <c r="F375" s="191"/>
      <c r="G375" s="191"/>
      <c r="I375" s="115"/>
      <c r="J375" s="190" t="s">
        <v>237</v>
      </c>
      <c r="K375" s="190"/>
      <c r="L375" s="190"/>
    </row>
    <row r="376" spans="1:13" ht="33.75" customHeight="1">
      <c r="D376" s="173" t="s">
        <v>238</v>
      </c>
      <c r="E376" s="174"/>
      <c r="F376" s="174"/>
      <c r="G376" s="174"/>
      <c r="H376" s="116"/>
      <c r="I376" s="117" t="s">
        <v>234</v>
      </c>
      <c r="K376" s="172" t="s">
        <v>235</v>
      </c>
      <c r="L376" s="172"/>
    </row>
    <row r="377" spans="1:13" ht="7.5" customHeight="1"/>
    <row r="378" spans="1:13" ht="8.25" customHeight="1">
      <c r="H378" s="1" t="s">
        <v>239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1654F-AA0F-48B6-A0B4-04CCB6213822}">
  <sheetPr>
    <pageSetUpPr fitToPage="1"/>
  </sheetPr>
  <dimension ref="A1:R378"/>
  <sheetViews>
    <sheetView topLeftCell="A5" workbookViewId="0">
      <selection activeCell="S186" sqref="S186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240</v>
      </c>
      <c r="H19" s="163"/>
      <c r="I19" s="163"/>
      <c r="J19" s="163"/>
      <c r="K19" s="163"/>
    </row>
    <row r="20" spans="1:13" ht="11.25" customHeight="1">
      <c r="G20" s="165" t="s">
        <v>12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257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14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8" t="s">
        <v>258</v>
      </c>
      <c r="B27" s="168"/>
      <c r="C27" s="168"/>
      <c r="D27" s="168"/>
      <c r="E27" s="168"/>
      <c r="F27" s="168"/>
      <c r="G27" s="168"/>
      <c r="H27" s="168"/>
      <c r="I27" s="168"/>
      <c r="K27" s="29" t="s">
        <v>19</v>
      </c>
      <c r="L27" s="30" t="s">
        <v>20</v>
      </c>
      <c r="M27" s="23"/>
    </row>
    <row r="28" spans="1:13" ht="43.5" customHeight="1">
      <c r="A28" s="168" t="s">
        <v>259</v>
      </c>
      <c r="B28" s="168"/>
      <c r="C28" s="168"/>
      <c r="D28" s="168"/>
      <c r="E28" s="168"/>
      <c r="F28" s="168"/>
      <c r="G28" s="168"/>
      <c r="H28" s="168"/>
      <c r="I28" s="168"/>
      <c r="J28" s="31" t="s">
        <v>22</v>
      </c>
      <c r="K28" s="32" t="s">
        <v>260</v>
      </c>
      <c r="L28" s="27"/>
      <c r="M28" s="23"/>
    </row>
    <row r="29" spans="1:13" ht="12.75" customHeight="1">
      <c r="F29" s="1"/>
      <c r="G29" s="33" t="s">
        <v>24</v>
      </c>
      <c r="H29" s="34" t="s">
        <v>245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26</v>
      </c>
      <c r="H30" s="158"/>
      <c r="I30" s="149" t="s">
        <v>261</v>
      </c>
      <c r="J30" s="150" t="s">
        <v>262</v>
      </c>
      <c r="K30" s="151" t="s">
        <v>29</v>
      </c>
      <c r="L30" s="151" t="s">
        <v>30</v>
      </c>
      <c r="M30" s="23"/>
    </row>
    <row r="31" spans="1:13" ht="14.25" customHeight="1">
      <c r="A31" s="37" t="s">
        <v>246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99300</v>
      </c>
      <c r="J35" s="118">
        <f>SUM(J36+J47+J67+J88+J95+J115+J141+J160+J170)</f>
        <v>99300</v>
      </c>
      <c r="K35" s="119">
        <f>SUM(K36+K47+K67+K88+K95+K115+K141+K160+K170)</f>
        <v>99254.56</v>
      </c>
      <c r="L35" s="118">
        <f>SUM(L36+L47+L67+L88+L95+L115+L141+L160+L170)</f>
        <v>99254.56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99300</v>
      </c>
      <c r="J47" s="126">
        <f t="shared" si="1"/>
        <v>99300</v>
      </c>
      <c r="K47" s="125">
        <f t="shared" si="1"/>
        <v>99254.56</v>
      </c>
      <c r="L47" s="125">
        <f t="shared" si="1"/>
        <v>99254.56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99300</v>
      </c>
      <c r="J48" s="119">
        <f t="shared" si="1"/>
        <v>99300</v>
      </c>
      <c r="K48" s="118">
        <f t="shared" si="1"/>
        <v>99254.56</v>
      </c>
      <c r="L48" s="119">
        <f t="shared" si="1"/>
        <v>99254.56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99300</v>
      </c>
      <c r="J49" s="119">
        <f t="shared" si="1"/>
        <v>99300</v>
      </c>
      <c r="K49" s="121">
        <f t="shared" si="1"/>
        <v>99254.56</v>
      </c>
      <c r="L49" s="121">
        <f t="shared" si="1"/>
        <v>99254.56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99300</v>
      </c>
      <c r="J50" s="127">
        <f>SUM(J51:J66)</f>
        <v>99300</v>
      </c>
      <c r="K50" s="128">
        <f>SUM(K51:K66)</f>
        <v>99254.56</v>
      </c>
      <c r="L50" s="128">
        <f>SUM(L51:L66)</f>
        <v>99254.56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99300</v>
      </c>
      <c r="J59" s="123">
        <v>99300</v>
      </c>
      <c r="K59" s="123">
        <v>99254.56</v>
      </c>
      <c r="L59" s="123">
        <v>99254.56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22300</v>
      </c>
      <c r="J186" s="130">
        <f>SUM(J187+J240+J305)</f>
        <v>22300</v>
      </c>
      <c r="K186" s="119">
        <f>SUM(K187+K240+K305)</f>
        <v>22288.2</v>
      </c>
      <c r="L186" s="118">
        <f>SUM(L187+L240+L305)</f>
        <v>22288.2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22300</v>
      </c>
      <c r="J187" s="125">
        <f>SUM(J188+J211+J218+J230+J234)</f>
        <v>22300</v>
      </c>
      <c r="K187" s="125">
        <f>SUM(K188+K211+K218+K230+K234)</f>
        <v>22288.2</v>
      </c>
      <c r="L187" s="125">
        <f>SUM(L188+L211+L218+L230+L234)</f>
        <v>22288.2</v>
      </c>
      <c r="M187"/>
    </row>
    <row r="188" spans="1:13" ht="30.75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22300</v>
      </c>
      <c r="J188" s="130">
        <f>SUM(J189+J192+J197+J203+J208)</f>
        <v>22300</v>
      </c>
      <c r="K188" s="119">
        <f>SUM(K189+K192+K197+K203+K208)</f>
        <v>22288.2</v>
      </c>
      <c r="L188" s="118">
        <f>SUM(L189+L192+L197+L203+L208)</f>
        <v>22288.2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22300</v>
      </c>
      <c r="J192" s="131">
        <f>J193</f>
        <v>22300</v>
      </c>
      <c r="K192" s="126">
        <f>K193</f>
        <v>22288.2</v>
      </c>
      <c r="L192" s="125">
        <f>L193</f>
        <v>22288.2</v>
      </c>
      <c r="M192"/>
    </row>
    <row r="193" spans="1:13" ht="27.75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22300</v>
      </c>
      <c r="J193" s="130">
        <f>SUM(J194:J196)</f>
        <v>22300</v>
      </c>
      <c r="K193" s="119">
        <f>SUM(K194:K196)</f>
        <v>22288.2</v>
      </c>
      <c r="L193" s="118">
        <f>SUM(L194:L196)</f>
        <v>22288.2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22300</v>
      </c>
      <c r="J196" s="122">
        <v>22300</v>
      </c>
      <c r="K196" s="122">
        <v>22288.2</v>
      </c>
      <c r="L196" s="142">
        <v>22288.2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121600</v>
      </c>
      <c r="J370" s="133">
        <f>SUM(J35+J186)</f>
        <v>121600</v>
      </c>
      <c r="K370" s="133">
        <f>SUM(K35+K186)</f>
        <v>121542.76</v>
      </c>
      <c r="L370" s="133">
        <f>SUM(L35+L186)</f>
        <v>121542.76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231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232</v>
      </c>
      <c r="K372" s="189"/>
      <c r="L372" s="189"/>
    </row>
    <row r="373" spans="1:13" ht="18.75" customHeight="1">
      <c r="A373" s="113"/>
      <c r="B373" s="113"/>
      <c r="C373" s="113"/>
      <c r="D373" s="192" t="s">
        <v>233</v>
      </c>
      <c r="E373" s="192"/>
      <c r="F373" s="192"/>
      <c r="G373" s="192"/>
      <c r="H373"/>
      <c r="I373" s="114" t="s">
        <v>234</v>
      </c>
      <c r="K373" s="172" t="s">
        <v>235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236</v>
      </c>
      <c r="B375" s="191"/>
      <c r="C375" s="191"/>
      <c r="D375" s="191"/>
      <c r="E375" s="191"/>
      <c r="F375" s="191"/>
      <c r="G375" s="191"/>
      <c r="I375" s="115"/>
      <c r="J375" s="190" t="s">
        <v>237</v>
      </c>
      <c r="K375" s="190"/>
      <c r="L375" s="190"/>
    </row>
    <row r="376" spans="1:13" ht="33.75" customHeight="1">
      <c r="D376" s="173" t="s">
        <v>238</v>
      </c>
      <c r="E376" s="174"/>
      <c r="F376" s="174"/>
      <c r="G376" s="174"/>
      <c r="H376" s="116"/>
      <c r="I376" s="117" t="s">
        <v>234</v>
      </c>
      <c r="K376" s="172" t="s">
        <v>235</v>
      </c>
      <c r="L376" s="172"/>
    </row>
    <row r="377" spans="1:13" ht="7.5" customHeight="1"/>
    <row r="378" spans="1:13" ht="8.25" customHeight="1">
      <c r="H378" s="1" t="s">
        <v>239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06312-16A8-4FC8-AC1C-A5D0944C6A79}">
  <sheetPr>
    <pageSetUpPr fitToPage="1"/>
  </sheetPr>
  <dimension ref="A1:R378"/>
  <sheetViews>
    <sheetView workbookViewId="0">
      <selection activeCell="S186" sqref="S186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240</v>
      </c>
      <c r="H19" s="163"/>
      <c r="I19" s="163"/>
      <c r="J19" s="163"/>
      <c r="K19" s="163"/>
    </row>
    <row r="20" spans="1:13" ht="11.25" customHeight="1">
      <c r="G20" s="165" t="s">
        <v>12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257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14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8" t="s">
        <v>258</v>
      </c>
      <c r="B27" s="168"/>
      <c r="C27" s="168"/>
      <c r="D27" s="168"/>
      <c r="E27" s="168"/>
      <c r="F27" s="168"/>
      <c r="G27" s="168"/>
      <c r="H27" s="168"/>
      <c r="I27" s="168"/>
      <c r="K27" s="29" t="s">
        <v>19</v>
      </c>
      <c r="L27" s="30" t="s">
        <v>20</v>
      </c>
      <c r="M27" s="23"/>
    </row>
    <row r="28" spans="1:13" ht="43.5" customHeight="1">
      <c r="A28" s="168" t="s">
        <v>259</v>
      </c>
      <c r="B28" s="168"/>
      <c r="C28" s="168"/>
      <c r="D28" s="168"/>
      <c r="E28" s="168"/>
      <c r="F28" s="168"/>
      <c r="G28" s="168"/>
      <c r="H28" s="168"/>
      <c r="I28" s="168"/>
      <c r="J28" s="31" t="s">
        <v>22</v>
      </c>
      <c r="K28" s="32" t="s">
        <v>260</v>
      </c>
      <c r="L28" s="27"/>
      <c r="M28" s="23"/>
    </row>
    <row r="29" spans="1:13" ht="12.75" customHeight="1">
      <c r="F29" s="1"/>
      <c r="G29" s="33" t="s">
        <v>24</v>
      </c>
      <c r="H29" s="34" t="s">
        <v>263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26</v>
      </c>
      <c r="H30" s="158"/>
      <c r="I30" s="149" t="s">
        <v>261</v>
      </c>
      <c r="J30" s="150" t="s">
        <v>262</v>
      </c>
      <c r="K30" s="151" t="s">
        <v>29</v>
      </c>
      <c r="L30" s="151" t="s">
        <v>30</v>
      </c>
      <c r="M30" s="23"/>
    </row>
    <row r="31" spans="1:13" ht="14.25" customHeight="1">
      <c r="A31" s="37" t="s">
        <v>264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300000</v>
      </c>
      <c r="J35" s="118">
        <f>SUM(J36+J47+J67+J88+J95+J115+J141+J160+J170)</f>
        <v>300000</v>
      </c>
      <c r="K35" s="119">
        <f>SUM(K36+K47+K67+K88+K95+K115+K141+K160+K170)</f>
        <v>288372.44</v>
      </c>
      <c r="L35" s="118">
        <f>SUM(L36+L47+L67+L88+L95+L115+L141+L160+L170)</f>
        <v>288372.44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300000</v>
      </c>
      <c r="J47" s="126">
        <f t="shared" si="1"/>
        <v>300000</v>
      </c>
      <c r="K47" s="125">
        <f t="shared" si="1"/>
        <v>288372.44</v>
      </c>
      <c r="L47" s="125">
        <f t="shared" si="1"/>
        <v>288372.44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300000</v>
      </c>
      <c r="J48" s="119">
        <f t="shared" si="1"/>
        <v>300000</v>
      </c>
      <c r="K48" s="118">
        <f t="shared" si="1"/>
        <v>288372.44</v>
      </c>
      <c r="L48" s="119">
        <f t="shared" si="1"/>
        <v>288372.44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300000</v>
      </c>
      <c r="J49" s="119">
        <f t="shared" si="1"/>
        <v>300000</v>
      </c>
      <c r="K49" s="121">
        <f t="shared" si="1"/>
        <v>288372.44</v>
      </c>
      <c r="L49" s="121">
        <f t="shared" si="1"/>
        <v>288372.44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300000</v>
      </c>
      <c r="J50" s="127">
        <f>SUM(J51:J66)</f>
        <v>300000</v>
      </c>
      <c r="K50" s="128">
        <f>SUM(K51:K66)</f>
        <v>288372.44</v>
      </c>
      <c r="L50" s="128">
        <f>SUM(L51:L66)</f>
        <v>288372.44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300000</v>
      </c>
      <c r="J59" s="123">
        <v>300000</v>
      </c>
      <c r="K59" s="123">
        <v>288372.44</v>
      </c>
      <c r="L59" s="123">
        <v>288372.44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300000</v>
      </c>
      <c r="J370" s="133">
        <f>SUM(J35+J186)</f>
        <v>300000</v>
      </c>
      <c r="K370" s="133">
        <f>SUM(K35+K186)</f>
        <v>288372.44</v>
      </c>
      <c r="L370" s="133">
        <f>SUM(L35+L186)</f>
        <v>288372.44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231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232</v>
      </c>
      <c r="K372" s="189"/>
      <c r="L372" s="189"/>
    </row>
    <row r="373" spans="1:13" ht="18.75" customHeight="1">
      <c r="A373" s="113"/>
      <c r="B373" s="113"/>
      <c r="C373" s="113"/>
      <c r="D373" s="192" t="s">
        <v>233</v>
      </c>
      <c r="E373" s="192"/>
      <c r="F373" s="192"/>
      <c r="G373" s="192"/>
      <c r="H373"/>
      <c r="I373" s="114" t="s">
        <v>234</v>
      </c>
      <c r="K373" s="172" t="s">
        <v>235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236</v>
      </c>
      <c r="B375" s="191"/>
      <c r="C375" s="191"/>
      <c r="D375" s="191"/>
      <c r="E375" s="191"/>
      <c r="F375" s="191"/>
      <c r="G375" s="191"/>
      <c r="I375" s="115"/>
      <c r="J375" s="190" t="s">
        <v>237</v>
      </c>
      <c r="K375" s="190"/>
      <c r="L375" s="190"/>
    </row>
    <row r="376" spans="1:13" ht="33.75" customHeight="1">
      <c r="D376" s="173" t="s">
        <v>238</v>
      </c>
      <c r="E376" s="174"/>
      <c r="F376" s="174"/>
      <c r="G376" s="174"/>
      <c r="H376" s="116"/>
      <c r="I376" s="117" t="s">
        <v>234</v>
      </c>
      <c r="K376" s="172" t="s">
        <v>235</v>
      </c>
      <c r="L376" s="172"/>
    </row>
    <row r="377" spans="1:13" ht="7.5" customHeight="1"/>
    <row r="378" spans="1:13" ht="8.25" customHeight="1">
      <c r="H378" s="1" t="s">
        <v>239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51F18-BA24-4554-A223-5C51F1E94954}">
  <sheetPr>
    <pageSetUpPr fitToPage="1"/>
  </sheetPr>
  <dimension ref="A1:R378"/>
  <sheetViews>
    <sheetView topLeftCell="A4" workbookViewId="0">
      <selection activeCell="S186" sqref="S186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240</v>
      </c>
      <c r="H19" s="163"/>
      <c r="I19" s="163"/>
      <c r="J19" s="163"/>
      <c r="K19" s="163"/>
    </row>
    <row r="20" spans="1:13" ht="11.25" customHeight="1">
      <c r="G20" s="165" t="s">
        <v>12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257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14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8" t="s">
        <v>265</v>
      </c>
      <c r="B27" s="168"/>
      <c r="C27" s="168"/>
      <c r="D27" s="168"/>
      <c r="E27" s="168"/>
      <c r="F27" s="168"/>
      <c r="G27" s="168"/>
      <c r="H27" s="168"/>
      <c r="I27" s="168"/>
      <c r="K27" s="29" t="s">
        <v>19</v>
      </c>
      <c r="L27" s="30" t="s">
        <v>20</v>
      </c>
      <c r="M27" s="23"/>
    </row>
    <row r="28" spans="1:13" ht="12" customHeight="1">
      <c r="A28" s="168" t="s">
        <v>266</v>
      </c>
      <c r="B28" s="168"/>
      <c r="C28" s="168"/>
      <c r="D28" s="168"/>
      <c r="E28" s="168"/>
      <c r="F28" s="168"/>
      <c r="G28" s="168"/>
      <c r="H28" s="168"/>
      <c r="I28" s="168"/>
      <c r="J28" s="31" t="s">
        <v>22</v>
      </c>
      <c r="K28" s="32" t="s">
        <v>260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26</v>
      </c>
      <c r="H30" s="158"/>
      <c r="I30" s="149" t="s">
        <v>261</v>
      </c>
      <c r="J30" s="150" t="s">
        <v>262</v>
      </c>
      <c r="K30" s="151" t="s">
        <v>29</v>
      </c>
      <c r="L30" s="151" t="s">
        <v>29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99100</v>
      </c>
      <c r="J35" s="118">
        <f>SUM(J36+J47+J67+J88+J95+J115+J141+J160+J170)</f>
        <v>99100</v>
      </c>
      <c r="K35" s="119">
        <f>SUM(K36+K47+K67+K88+K95+K115+K141+K160+K170)</f>
        <v>84197.92</v>
      </c>
      <c r="L35" s="118">
        <f>SUM(L36+L47+L67+L88+L95+L115+L141+L160+L170)</f>
        <v>84197.92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4600</v>
      </c>
      <c r="J47" s="126">
        <f t="shared" si="1"/>
        <v>4600</v>
      </c>
      <c r="K47" s="125">
        <f t="shared" si="1"/>
        <v>4337.92</v>
      </c>
      <c r="L47" s="125">
        <f t="shared" si="1"/>
        <v>4337.92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4600</v>
      </c>
      <c r="J48" s="119">
        <f t="shared" si="1"/>
        <v>4600</v>
      </c>
      <c r="K48" s="118">
        <f t="shared" si="1"/>
        <v>4337.92</v>
      </c>
      <c r="L48" s="119">
        <f t="shared" si="1"/>
        <v>4337.92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4600</v>
      </c>
      <c r="J49" s="119">
        <f t="shared" si="1"/>
        <v>4600</v>
      </c>
      <c r="K49" s="121">
        <f t="shared" si="1"/>
        <v>4337.92</v>
      </c>
      <c r="L49" s="121">
        <f t="shared" si="1"/>
        <v>4337.92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4600</v>
      </c>
      <c r="J50" s="127">
        <f>SUM(J51:J66)</f>
        <v>4600</v>
      </c>
      <c r="K50" s="128">
        <f>SUM(K51:K66)</f>
        <v>4337.92</v>
      </c>
      <c r="L50" s="128">
        <f>SUM(L51:L66)</f>
        <v>4337.92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400</v>
      </c>
      <c r="J54" s="123">
        <v>400</v>
      </c>
      <c r="K54" s="123">
        <v>315.32</v>
      </c>
      <c r="L54" s="123">
        <v>315.32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500</v>
      </c>
      <c r="J64" s="123">
        <v>500</v>
      </c>
      <c r="K64" s="123">
        <v>413.22</v>
      </c>
      <c r="L64" s="123">
        <v>413.22</v>
      </c>
      <c r="M64"/>
      <c r="Q64" s="67"/>
      <c r="R64"/>
    </row>
    <row r="65" spans="1:18" ht="12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3200</v>
      </c>
      <c r="J65" s="123">
        <v>3200</v>
      </c>
      <c r="K65" s="123">
        <v>3199.2</v>
      </c>
      <c r="L65" s="123">
        <v>3199.2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500</v>
      </c>
      <c r="J66" s="123">
        <v>500</v>
      </c>
      <c r="K66" s="123">
        <v>410.18</v>
      </c>
      <c r="L66" s="123">
        <v>410.18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94500</v>
      </c>
      <c r="J160" s="131">
        <f>J161</f>
        <v>94500</v>
      </c>
      <c r="K160" s="126">
        <f>K161</f>
        <v>79860</v>
      </c>
      <c r="L160" s="125">
        <f>L161</f>
        <v>79860</v>
      </c>
      <c r="M160"/>
    </row>
    <row r="161" spans="1:13" ht="21.75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94500</v>
      </c>
      <c r="J161" s="131">
        <f>J162+J167</f>
        <v>94500</v>
      </c>
      <c r="K161" s="126">
        <f>K162+K167</f>
        <v>79860</v>
      </c>
      <c r="L161" s="125">
        <f>L162+L167</f>
        <v>79860</v>
      </c>
      <c r="M161"/>
    </row>
    <row r="162" spans="1:13" ht="27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94500</v>
      </c>
      <c r="J162" s="130">
        <f>J163</f>
        <v>94500</v>
      </c>
      <c r="K162" s="119">
        <f>K163</f>
        <v>79860</v>
      </c>
      <c r="L162" s="118">
        <f>L163</f>
        <v>79860</v>
      </c>
      <c r="M162"/>
    </row>
    <row r="163" spans="1:13" ht="23.25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94500</v>
      </c>
      <c r="J163" s="126">
        <f>SUM(J164:J166)</f>
        <v>94500</v>
      </c>
      <c r="K163" s="126">
        <f>SUM(K164:K166)</f>
        <v>79860</v>
      </c>
      <c r="L163" s="126">
        <f>SUM(L164:L166)</f>
        <v>79860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94500</v>
      </c>
      <c r="J165" s="139">
        <v>94500</v>
      </c>
      <c r="K165" s="139">
        <v>79860</v>
      </c>
      <c r="L165" s="139">
        <v>79860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99100</v>
      </c>
      <c r="J370" s="133">
        <f>SUM(J35+J186)</f>
        <v>99100</v>
      </c>
      <c r="K370" s="133">
        <f>SUM(K35+K186)</f>
        <v>84197.92</v>
      </c>
      <c r="L370" s="133">
        <f>SUM(L35+L186)</f>
        <v>84197.92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231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232</v>
      </c>
      <c r="K372" s="189"/>
      <c r="L372" s="189"/>
    </row>
    <row r="373" spans="1:13" ht="18.75" customHeight="1">
      <c r="A373" s="113"/>
      <c r="B373" s="113"/>
      <c r="C373" s="113"/>
      <c r="D373" s="192" t="s">
        <v>233</v>
      </c>
      <c r="E373" s="192"/>
      <c r="F373" s="192"/>
      <c r="G373" s="192"/>
      <c r="H373"/>
      <c r="I373" s="114" t="s">
        <v>234</v>
      </c>
      <c r="K373" s="172" t="s">
        <v>235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236</v>
      </c>
      <c r="B375" s="191"/>
      <c r="C375" s="191"/>
      <c r="D375" s="191"/>
      <c r="E375" s="191"/>
      <c r="F375" s="191"/>
      <c r="G375" s="191"/>
      <c r="I375" s="115"/>
      <c r="J375" s="190" t="s">
        <v>237</v>
      </c>
      <c r="K375" s="190"/>
      <c r="L375" s="190"/>
    </row>
    <row r="376" spans="1:13" ht="33.75" customHeight="1">
      <c r="D376" s="173" t="s">
        <v>238</v>
      </c>
      <c r="E376" s="174"/>
      <c r="F376" s="174"/>
      <c r="G376" s="174"/>
      <c r="H376" s="116"/>
      <c r="I376" s="117" t="s">
        <v>234</v>
      </c>
      <c r="K376" s="172" t="s">
        <v>235</v>
      </c>
      <c r="L376" s="172"/>
    </row>
    <row r="377" spans="1:13" ht="7.5" customHeight="1"/>
    <row r="378" spans="1:13" ht="8.25" customHeight="1">
      <c r="H378" s="1" t="s">
        <v>239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A6C5E-520C-429D-B813-C3571B00B57A}">
  <sheetPr>
    <pageSetUpPr fitToPage="1"/>
  </sheetPr>
  <dimension ref="A1:R378"/>
  <sheetViews>
    <sheetView workbookViewId="0">
      <selection activeCell="S186" sqref="S186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240</v>
      </c>
      <c r="H19" s="163"/>
      <c r="I19" s="163"/>
      <c r="J19" s="163"/>
      <c r="K19" s="163"/>
    </row>
    <row r="20" spans="1:13" ht="11.25" customHeight="1">
      <c r="G20" s="165" t="s">
        <v>12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257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14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8" t="s">
        <v>265</v>
      </c>
      <c r="B27" s="168"/>
      <c r="C27" s="168"/>
      <c r="D27" s="168"/>
      <c r="E27" s="168"/>
      <c r="F27" s="168"/>
      <c r="G27" s="168"/>
      <c r="H27" s="168"/>
      <c r="I27" s="168"/>
      <c r="K27" s="29" t="s">
        <v>19</v>
      </c>
      <c r="L27" s="30" t="s">
        <v>20</v>
      </c>
      <c r="M27" s="23"/>
    </row>
    <row r="28" spans="1:13" ht="12" customHeight="1">
      <c r="A28" s="168" t="s">
        <v>266</v>
      </c>
      <c r="B28" s="168"/>
      <c r="C28" s="168"/>
      <c r="D28" s="168"/>
      <c r="E28" s="168"/>
      <c r="F28" s="168"/>
      <c r="G28" s="168"/>
      <c r="H28" s="168"/>
      <c r="I28" s="168"/>
      <c r="J28" s="31" t="s">
        <v>22</v>
      </c>
      <c r="K28" s="32" t="s">
        <v>260</v>
      </c>
      <c r="L28" s="27"/>
      <c r="M28" s="23"/>
    </row>
    <row r="29" spans="1:13" ht="12.75" customHeight="1">
      <c r="F29" s="1"/>
      <c r="G29" s="33" t="s">
        <v>24</v>
      </c>
      <c r="H29" s="34" t="s">
        <v>241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26</v>
      </c>
      <c r="H30" s="158"/>
      <c r="I30" s="149" t="s">
        <v>261</v>
      </c>
      <c r="J30" s="150" t="s">
        <v>262</v>
      </c>
      <c r="K30" s="151" t="s">
        <v>29</v>
      </c>
      <c r="L30" s="151" t="s">
        <v>29</v>
      </c>
      <c r="M30" s="23"/>
    </row>
    <row r="31" spans="1:13" ht="14.25" customHeight="1">
      <c r="A31" s="37" t="s">
        <v>242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8700</v>
      </c>
      <c r="J35" s="118">
        <f>SUM(J36+J47+J67+J88+J95+J115+J141+J160+J170)</f>
        <v>8700</v>
      </c>
      <c r="K35" s="119">
        <f>SUM(K36+K47+K67+K88+K95+K115+K141+K160+K170)</f>
        <v>8610.9699999999993</v>
      </c>
      <c r="L35" s="118">
        <f>SUM(L36+L47+L67+L88+L95+L115+L141+L160+L170)</f>
        <v>8610.9699999999993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1000</v>
      </c>
      <c r="J47" s="126">
        <f t="shared" si="1"/>
        <v>1000</v>
      </c>
      <c r="K47" s="125">
        <f t="shared" si="1"/>
        <v>910.97</v>
      </c>
      <c r="L47" s="125">
        <f t="shared" si="1"/>
        <v>910.97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1000</v>
      </c>
      <c r="J48" s="119">
        <f t="shared" si="1"/>
        <v>1000</v>
      </c>
      <c r="K48" s="118">
        <f t="shared" si="1"/>
        <v>910.97</v>
      </c>
      <c r="L48" s="119">
        <f t="shared" si="1"/>
        <v>910.97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1000</v>
      </c>
      <c r="J49" s="119">
        <f t="shared" si="1"/>
        <v>1000</v>
      </c>
      <c r="K49" s="121">
        <f t="shared" si="1"/>
        <v>910.97</v>
      </c>
      <c r="L49" s="121">
        <f t="shared" si="1"/>
        <v>910.97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1000</v>
      </c>
      <c r="J50" s="127">
        <f>SUM(J51:J66)</f>
        <v>1000</v>
      </c>
      <c r="K50" s="128">
        <f>SUM(K51:K66)</f>
        <v>910.97</v>
      </c>
      <c r="L50" s="128">
        <f>SUM(L51:L66)</f>
        <v>910.97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100</v>
      </c>
      <c r="J54" s="123">
        <v>100</v>
      </c>
      <c r="K54" s="123">
        <v>66.209999999999994</v>
      </c>
      <c r="L54" s="123">
        <v>66.209999999999994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100</v>
      </c>
      <c r="J64" s="123">
        <v>100</v>
      </c>
      <c r="K64" s="123">
        <v>86.78</v>
      </c>
      <c r="L64" s="123">
        <v>86.78</v>
      </c>
      <c r="M64"/>
      <c r="Q64" s="67"/>
      <c r="R64"/>
    </row>
    <row r="65" spans="1:18" ht="12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700</v>
      </c>
      <c r="J65" s="123">
        <v>700</v>
      </c>
      <c r="K65" s="123">
        <v>671.84</v>
      </c>
      <c r="L65" s="123">
        <v>671.84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100</v>
      </c>
      <c r="J66" s="123">
        <v>100</v>
      </c>
      <c r="K66" s="123">
        <v>86.14</v>
      </c>
      <c r="L66" s="123">
        <v>86.14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7700</v>
      </c>
      <c r="J160" s="131">
        <f>J161</f>
        <v>7700</v>
      </c>
      <c r="K160" s="126">
        <f>K161</f>
        <v>7700</v>
      </c>
      <c r="L160" s="125">
        <f>L161</f>
        <v>7700</v>
      </c>
      <c r="M160"/>
    </row>
    <row r="161" spans="1:13" ht="21.75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7700</v>
      </c>
      <c r="J161" s="131">
        <f>J162+J167</f>
        <v>7700</v>
      </c>
      <c r="K161" s="126">
        <f>K162+K167</f>
        <v>7700</v>
      </c>
      <c r="L161" s="125">
        <f>L162+L167</f>
        <v>7700</v>
      </c>
      <c r="M161"/>
    </row>
    <row r="162" spans="1:13" ht="27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7700</v>
      </c>
      <c r="J162" s="130">
        <f>J163</f>
        <v>7700</v>
      </c>
      <c r="K162" s="119">
        <f>K163</f>
        <v>7700</v>
      </c>
      <c r="L162" s="118">
        <f>L163</f>
        <v>7700</v>
      </c>
      <c r="M162"/>
    </row>
    <row r="163" spans="1:13" ht="23.25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7700</v>
      </c>
      <c r="J163" s="126">
        <f>SUM(J164:J166)</f>
        <v>7700</v>
      </c>
      <c r="K163" s="126">
        <f>SUM(K164:K166)</f>
        <v>7700</v>
      </c>
      <c r="L163" s="126">
        <f>SUM(L164:L166)</f>
        <v>7700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7700</v>
      </c>
      <c r="J165" s="139">
        <v>7700</v>
      </c>
      <c r="K165" s="139">
        <v>7700</v>
      </c>
      <c r="L165" s="139">
        <v>7700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8700</v>
      </c>
      <c r="J370" s="133">
        <f>SUM(J35+J186)</f>
        <v>8700</v>
      </c>
      <c r="K370" s="133">
        <f>SUM(K35+K186)</f>
        <v>8610.9699999999993</v>
      </c>
      <c r="L370" s="133">
        <f>SUM(L35+L186)</f>
        <v>8610.9699999999993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231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232</v>
      </c>
      <c r="K372" s="189"/>
      <c r="L372" s="189"/>
    </row>
    <row r="373" spans="1:13" ht="18.75" customHeight="1">
      <c r="A373" s="113"/>
      <c r="B373" s="113"/>
      <c r="C373" s="113"/>
      <c r="D373" s="192" t="s">
        <v>233</v>
      </c>
      <c r="E373" s="192"/>
      <c r="F373" s="192"/>
      <c r="G373" s="192"/>
      <c r="H373"/>
      <c r="I373" s="114" t="s">
        <v>234</v>
      </c>
      <c r="K373" s="172" t="s">
        <v>235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236</v>
      </c>
      <c r="B375" s="191"/>
      <c r="C375" s="191"/>
      <c r="D375" s="191"/>
      <c r="E375" s="191"/>
      <c r="F375" s="191"/>
      <c r="G375" s="191"/>
      <c r="I375" s="115"/>
      <c r="J375" s="190" t="s">
        <v>237</v>
      </c>
      <c r="K375" s="190"/>
      <c r="L375" s="190"/>
    </row>
    <row r="376" spans="1:13" ht="33.75" customHeight="1">
      <c r="D376" s="173" t="s">
        <v>238</v>
      </c>
      <c r="E376" s="174"/>
      <c r="F376" s="174"/>
      <c r="G376" s="174"/>
      <c r="H376" s="116"/>
      <c r="I376" s="117" t="s">
        <v>234</v>
      </c>
      <c r="K376" s="172" t="s">
        <v>235</v>
      </c>
      <c r="L376" s="172"/>
    </row>
    <row r="377" spans="1:13" ht="7.5" customHeight="1"/>
    <row r="378" spans="1:13" ht="8.25" customHeight="1">
      <c r="H378" s="1" t="s">
        <v>239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AE336-5EF2-4576-8012-2EA1B44EFFE4}">
  <sheetPr>
    <pageSetUpPr fitToPage="1"/>
  </sheetPr>
  <dimension ref="A1:R378"/>
  <sheetViews>
    <sheetView workbookViewId="0">
      <selection activeCell="S186" sqref="S186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240</v>
      </c>
      <c r="H19" s="163"/>
      <c r="I19" s="163"/>
      <c r="J19" s="163"/>
      <c r="K19" s="163"/>
    </row>
    <row r="20" spans="1:13" ht="11.25" customHeight="1">
      <c r="G20" s="165" t="s">
        <v>12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257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14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8" t="s">
        <v>267</v>
      </c>
      <c r="B27" s="168"/>
      <c r="C27" s="168"/>
      <c r="D27" s="168"/>
      <c r="E27" s="168"/>
      <c r="F27" s="168"/>
      <c r="G27" s="168"/>
      <c r="H27" s="168"/>
      <c r="I27" s="168"/>
      <c r="K27" s="29" t="s">
        <v>19</v>
      </c>
      <c r="L27" s="30" t="s">
        <v>20</v>
      </c>
      <c r="M27" s="23"/>
    </row>
    <row r="28" spans="1:13" ht="29.1" customHeight="1">
      <c r="A28" s="168" t="s">
        <v>268</v>
      </c>
      <c r="B28" s="168"/>
      <c r="C28" s="168"/>
      <c r="D28" s="168"/>
      <c r="E28" s="168"/>
      <c r="F28" s="168"/>
      <c r="G28" s="168"/>
      <c r="H28" s="168"/>
      <c r="I28" s="168"/>
      <c r="J28" s="31" t="s">
        <v>22</v>
      </c>
      <c r="K28" s="32" t="s">
        <v>260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26</v>
      </c>
      <c r="H30" s="158"/>
      <c r="I30" s="149" t="s">
        <v>261</v>
      </c>
      <c r="J30" s="150" t="s">
        <v>29</v>
      </c>
      <c r="K30" s="151" t="s">
        <v>29</v>
      </c>
      <c r="L30" s="151" t="s">
        <v>29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23600</v>
      </c>
      <c r="J35" s="118">
        <f>SUM(J36+J47+J67+J88+J95+J115+J141+J160+J170)</f>
        <v>23600</v>
      </c>
      <c r="K35" s="119">
        <f>SUM(K36+K47+K67+K88+K95+K115+K141+K160+K170)</f>
        <v>23600</v>
      </c>
      <c r="L35" s="118">
        <f>SUM(L36+L47+L67+L88+L95+L115+L141+L160+L170)</f>
        <v>23600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23600</v>
      </c>
      <c r="J160" s="131">
        <f>J161</f>
        <v>23600</v>
      </c>
      <c r="K160" s="126">
        <f>K161</f>
        <v>23600</v>
      </c>
      <c r="L160" s="125">
        <f>L161</f>
        <v>23600</v>
      </c>
      <c r="M160"/>
    </row>
    <row r="161" spans="1:13" ht="21.75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23600</v>
      </c>
      <c r="J161" s="131">
        <f>J162+J167</f>
        <v>23600</v>
      </c>
      <c r="K161" s="126">
        <f>K162+K167</f>
        <v>23600</v>
      </c>
      <c r="L161" s="125">
        <f>L162+L167</f>
        <v>23600</v>
      </c>
      <c r="M161"/>
    </row>
    <row r="162" spans="1:13" ht="27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23600</v>
      </c>
      <c r="J162" s="130">
        <f>J163</f>
        <v>23600</v>
      </c>
      <c r="K162" s="119">
        <f>K163</f>
        <v>23600</v>
      </c>
      <c r="L162" s="118">
        <f>L163</f>
        <v>23600</v>
      </c>
      <c r="M162"/>
    </row>
    <row r="163" spans="1:13" ht="23.25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23600</v>
      </c>
      <c r="J163" s="126">
        <f>SUM(J164:J166)</f>
        <v>23600</v>
      </c>
      <c r="K163" s="126">
        <f>SUM(K164:K166)</f>
        <v>23600</v>
      </c>
      <c r="L163" s="126">
        <f>SUM(L164:L166)</f>
        <v>23600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23600</v>
      </c>
      <c r="J165" s="139">
        <v>23600</v>
      </c>
      <c r="K165" s="139">
        <v>23600</v>
      </c>
      <c r="L165" s="139">
        <v>23600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23600</v>
      </c>
      <c r="J370" s="133">
        <f>SUM(J35+J186)</f>
        <v>23600</v>
      </c>
      <c r="K370" s="133">
        <f>SUM(K35+K186)</f>
        <v>23600</v>
      </c>
      <c r="L370" s="133">
        <f>SUM(L35+L186)</f>
        <v>23600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231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232</v>
      </c>
      <c r="K372" s="189"/>
      <c r="L372" s="189"/>
    </row>
    <row r="373" spans="1:13" ht="18.75" customHeight="1">
      <c r="A373" s="113"/>
      <c r="B373" s="113"/>
      <c r="C373" s="113"/>
      <c r="D373" s="192" t="s">
        <v>233</v>
      </c>
      <c r="E373" s="192"/>
      <c r="F373" s="192"/>
      <c r="G373" s="192"/>
      <c r="H373"/>
      <c r="I373" s="114" t="s">
        <v>234</v>
      </c>
      <c r="K373" s="172" t="s">
        <v>235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236</v>
      </c>
      <c r="B375" s="191"/>
      <c r="C375" s="191"/>
      <c r="D375" s="191"/>
      <c r="E375" s="191"/>
      <c r="F375" s="191"/>
      <c r="G375" s="191"/>
      <c r="I375" s="115"/>
      <c r="J375" s="190" t="s">
        <v>237</v>
      </c>
      <c r="K375" s="190"/>
      <c r="L375" s="190"/>
    </row>
    <row r="376" spans="1:13" ht="33.75" customHeight="1">
      <c r="D376" s="173" t="s">
        <v>238</v>
      </c>
      <c r="E376" s="174"/>
      <c r="F376" s="174"/>
      <c r="G376" s="174"/>
      <c r="H376" s="116"/>
      <c r="I376" s="117" t="s">
        <v>234</v>
      </c>
      <c r="K376" s="172" t="s">
        <v>235</v>
      </c>
      <c r="L376" s="172"/>
    </row>
    <row r="377" spans="1:13" ht="7.5" customHeight="1"/>
    <row r="378" spans="1:13" ht="8.25" customHeight="1">
      <c r="H378" s="1" t="s">
        <v>239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2F45A-DBFC-4BE5-8779-004DC3D5CEA1}">
  <sheetPr>
    <pageSetUpPr fitToPage="1"/>
  </sheetPr>
  <dimension ref="A1:R378"/>
  <sheetViews>
    <sheetView workbookViewId="0">
      <selection activeCell="S186" sqref="S186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240</v>
      </c>
      <c r="H19" s="163"/>
      <c r="I19" s="163"/>
      <c r="J19" s="163"/>
      <c r="K19" s="163"/>
    </row>
    <row r="20" spans="1:13" ht="11.25" customHeight="1">
      <c r="G20" s="165" t="s">
        <v>12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257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14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8" t="s">
        <v>267</v>
      </c>
      <c r="B27" s="168"/>
      <c r="C27" s="168"/>
      <c r="D27" s="168"/>
      <c r="E27" s="168"/>
      <c r="F27" s="168"/>
      <c r="G27" s="168"/>
      <c r="H27" s="168"/>
      <c r="I27" s="168"/>
      <c r="K27" s="29" t="s">
        <v>19</v>
      </c>
      <c r="L27" s="30" t="s">
        <v>20</v>
      </c>
      <c r="M27" s="23"/>
    </row>
    <row r="28" spans="1:13" ht="29.1" customHeight="1">
      <c r="A28" s="168" t="s">
        <v>268</v>
      </c>
      <c r="B28" s="168"/>
      <c r="C28" s="168"/>
      <c r="D28" s="168"/>
      <c r="E28" s="168"/>
      <c r="F28" s="168"/>
      <c r="G28" s="168"/>
      <c r="H28" s="168"/>
      <c r="I28" s="168"/>
      <c r="J28" s="31" t="s">
        <v>22</v>
      </c>
      <c r="K28" s="32" t="s">
        <v>260</v>
      </c>
      <c r="L28" s="27"/>
      <c r="M28" s="23"/>
    </row>
    <row r="29" spans="1:13" ht="12.75" customHeight="1">
      <c r="F29" s="1"/>
      <c r="G29" s="33" t="s">
        <v>24</v>
      </c>
      <c r="H29" s="34" t="s">
        <v>241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26</v>
      </c>
      <c r="H30" s="158"/>
      <c r="I30" s="149" t="s">
        <v>261</v>
      </c>
      <c r="J30" s="150" t="s">
        <v>29</v>
      </c>
      <c r="K30" s="151" t="s">
        <v>29</v>
      </c>
      <c r="L30" s="151" t="s">
        <v>29</v>
      </c>
      <c r="M30" s="23"/>
    </row>
    <row r="31" spans="1:13" ht="14.25" customHeight="1">
      <c r="A31" s="37" t="s">
        <v>242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4200</v>
      </c>
      <c r="J35" s="118">
        <f>SUM(J36+J47+J67+J88+J95+J115+J141+J160+J170)</f>
        <v>4200</v>
      </c>
      <c r="K35" s="119">
        <f>SUM(K36+K47+K67+K88+K95+K115+K141+K160+K170)</f>
        <v>4200</v>
      </c>
      <c r="L35" s="118">
        <f>SUM(L36+L47+L67+L88+L95+L115+L141+L160+L170)</f>
        <v>4200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4200</v>
      </c>
      <c r="J160" s="131">
        <f>J161</f>
        <v>4200</v>
      </c>
      <c r="K160" s="126">
        <f>K161</f>
        <v>4200</v>
      </c>
      <c r="L160" s="125">
        <f>L161</f>
        <v>4200</v>
      </c>
      <c r="M160"/>
    </row>
    <row r="161" spans="1:13" ht="21.75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4200</v>
      </c>
      <c r="J161" s="131">
        <f>J162+J167</f>
        <v>4200</v>
      </c>
      <c r="K161" s="126">
        <f>K162+K167</f>
        <v>4200</v>
      </c>
      <c r="L161" s="125">
        <f>L162+L167</f>
        <v>4200</v>
      </c>
      <c r="M161"/>
    </row>
    <row r="162" spans="1:13" ht="27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4200</v>
      </c>
      <c r="J162" s="130">
        <f>J163</f>
        <v>4200</v>
      </c>
      <c r="K162" s="119">
        <f>K163</f>
        <v>4200</v>
      </c>
      <c r="L162" s="118">
        <f>L163</f>
        <v>4200</v>
      </c>
      <c r="M162"/>
    </row>
    <row r="163" spans="1:13" ht="23.25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4200</v>
      </c>
      <c r="J163" s="126">
        <f>SUM(J164:J166)</f>
        <v>4200</v>
      </c>
      <c r="K163" s="126">
        <f>SUM(K164:K166)</f>
        <v>4200</v>
      </c>
      <c r="L163" s="126">
        <f>SUM(L164:L166)</f>
        <v>4200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4200</v>
      </c>
      <c r="J165" s="139">
        <v>4200</v>
      </c>
      <c r="K165" s="139">
        <v>4200</v>
      </c>
      <c r="L165" s="139">
        <v>4200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4200</v>
      </c>
      <c r="J370" s="133">
        <f>SUM(J35+J186)</f>
        <v>4200</v>
      </c>
      <c r="K370" s="133">
        <f>SUM(K35+K186)</f>
        <v>4200</v>
      </c>
      <c r="L370" s="133">
        <f>SUM(L35+L186)</f>
        <v>4200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231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232</v>
      </c>
      <c r="K372" s="189"/>
      <c r="L372" s="189"/>
    </row>
    <row r="373" spans="1:13" ht="18.75" customHeight="1">
      <c r="A373" s="113"/>
      <c r="B373" s="113"/>
      <c r="C373" s="113"/>
      <c r="D373" s="192" t="s">
        <v>233</v>
      </c>
      <c r="E373" s="192"/>
      <c r="F373" s="192"/>
      <c r="G373" s="192"/>
      <c r="H373"/>
      <c r="I373" s="114" t="s">
        <v>234</v>
      </c>
      <c r="K373" s="172" t="s">
        <v>235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236</v>
      </c>
      <c r="B375" s="191"/>
      <c r="C375" s="191"/>
      <c r="D375" s="191"/>
      <c r="E375" s="191"/>
      <c r="F375" s="191"/>
      <c r="G375" s="191"/>
      <c r="I375" s="115"/>
      <c r="J375" s="190" t="s">
        <v>237</v>
      </c>
      <c r="K375" s="190"/>
      <c r="L375" s="190"/>
    </row>
    <row r="376" spans="1:13" ht="33.75" customHeight="1">
      <c r="D376" s="173" t="s">
        <v>238</v>
      </c>
      <c r="E376" s="174"/>
      <c r="F376" s="174"/>
      <c r="G376" s="174"/>
      <c r="H376" s="116"/>
      <c r="I376" s="117" t="s">
        <v>234</v>
      </c>
      <c r="K376" s="172" t="s">
        <v>235</v>
      </c>
      <c r="L376" s="172"/>
    </row>
    <row r="377" spans="1:13" ht="7.5" customHeight="1"/>
    <row r="378" spans="1:13" ht="8.25" customHeight="1">
      <c r="H378" s="1" t="s">
        <v>239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B7DE8-94CE-4323-81D1-108A1A562A62}">
  <sheetPr>
    <pageSetUpPr fitToPage="1"/>
  </sheetPr>
  <dimension ref="A1:R378"/>
  <sheetViews>
    <sheetView topLeftCell="A14" workbookViewId="0">
      <selection activeCell="S186" sqref="S186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240</v>
      </c>
      <c r="H19" s="163"/>
      <c r="I19" s="163"/>
      <c r="J19" s="163"/>
      <c r="K19" s="163"/>
    </row>
    <row r="20" spans="1:13" ht="11.25" customHeight="1">
      <c r="G20" s="165" t="s">
        <v>12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269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14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8" t="s">
        <v>270</v>
      </c>
      <c r="B27" s="168"/>
      <c r="C27" s="168"/>
      <c r="D27" s="168"/>
      <c r="E27" s="168"/>
      <c r="F27" s="168"/>
      <c r="G27" s="168"/>
      <c r="H27" s="168"/>
      <c r="I27" s="168"/>
      <c r="K27" s="29" t="s">
        <v>19</v>
      </c>
      <c r="L27" s="30" t="s">
        <v>20</v>
      </c>
      <c r="M27" s="23"/>
    </row>
    <row r="28" spans="1:13" ht="12" customHeight="1">
      <c r="A28" s="168" t="s">
        <v>271</v>
      </c>
      <c r="B28" s="168"/>
      <c r="C28" s="168"/>
      <c r="D28" s="168"/>
      <c r="E28" s="168"/>
      <c r="F28" s="168"/>
      <c r="G28" s="168"/>
      <c r="H28" s="168"/>
      <c r="I28" s="168"/>
      <c r="J28" s="31" t="s">
        <v>22</v>
      </c>
      <c r="K28" s="32" t="s">
        <v>272</v>
      </c>
      <c r="L28" s="27"/>
      <c r="M28" s="23"/>
    </row>
    <row r="29" spans="1:13" ht="12.75" customHeight="1">
      <c r="F29" s="1"/>
      <c r="G29" s="33" t="s">
        <v>24</v>
      </c>
      <c r="H29" s="34" t="s">
        <v>245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26</v>
      </c>
      <c r="H30" s="158"/>
      <c r="I30" s="149" t="s">
        <v>28</v>
      </c>
      <c r="J30" s="150" t="s">
        <v>27</v>
      </c>
      <c r="K30" s="151" t="s">
        <v>273</v>
      </c>
      <c r="L30" s="151" t="s">
        <v>29</v>
      </c>
      <c r="M30" s="23"/>
    </row>
    <row r="31" spans="1:13" ht="14.25" customHeight="1">
      <c r="A31" s="37" t="s">
        <v>246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12000</v>
      </c>
      <c r="J35" s="118">
        <f>SUM(J36+J47+J67+J88+J95+J115+J141+J160+J170)</f>
        <v>12000</v>
      </c>
      <c r="K35" s="119">
        <f>SUM(K36+K47+K67+K88+K95+K115+K141+K160+K170)</f>
        <v>9759.33</v>
      </c>
      <c r="L35" s="118">
        <f>SUM(L36+L47+L67+L88+L95+L115+L141+L160+L170)</f>
        <v>9759.33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12000</v>
      </c>
      <c r="J47" s="126">
        <f t="shared" si="1"/>
        <v>12000</v>
      </c>
      <c r="K47" s="125">
        <f t="shared" si="1"/>
        <v>9759.33</v>
      </c>
      <c r="L47" s="125">
        <f t="shared" si="1"/>
        <v>9759.33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12000</v>
      </c>
      <c r="J48" s="119">
        <f t="shared" si="1"/>
        <v>12000</v>
      </c>
      <c r="K48" s="118">
        <f t="shared" si="1"/>
        <v>9759.33</v>
      </c>
      <c r="L48" s="119">
        <f t="shared" si="1"/>
        <v>9759.33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12000</v>
      </c>
      <c r="J49" s="119">
        <f t="shared" si="1"/>
        <v>12000</v>
      </c>
      <c r="K49" s="121">
        <f t="shared" si="1"/>
        <v>9759.33</v>
      </c>
      <c r="L49" s="121">
        <f t="shared" si="1"/>
        <v>9759.33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12000</v>
      </c>
      <c r="J50" s="127">
        <f>SUM(J51:J66)</f>
        <v>12000</v>
      </c>
      <c r="K50" s="128">
        <f>SUM(K51:K66)</f>
        <v>9759.33</v>
      </c>
      <c r="L50" s="128">
        <f>SUM(L51:L66)</f>
        <v>9759.33</v>
      </c>
      <c r="M50"/>
      <c r="Q50" s="67"/>
      <c r="R50"/>
    </row>
    <row r="51" spans="1:18" ht="15.75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800</v>
      </c>
      <c r="J51" s="123">
        <v>800</v>
      </c>
      <c r="K51" s="123">
        <v>399.3</v>
      </c>
      <c r="L51" s="123">
        <v>399.3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1000</v>
      </c>
      <c r="J61" s="124">
        <v>1000</v>
      </c>
      <c r="K61" s="124">
        <v>851.47</v>
      </c>
      <c r="L61" s="124">
        <v>851.47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400</v>
      </c>
      <c r="J65" s="123">
        <v>400</v>
      </c>
      <c r="K65" s="123">
        <v>111.32</v>
      </c>
      <c r="L65" s="123">
        <v>111.32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9800</v>
      </c>
      <c r="J66" s="123">
        <v>9800</v>
      </c>
      <c r="K66" s="123">
        <v>8397.24</v>
      </c>
      <c r="L66" s="123">
        <v>8397.24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183500</v>
      </c>
      <c r="J186" s="130">
        <f>SUM(J187+J240+J305)</f>
        <v>168400</v>
      </c>
      <c r="K186" s="119">
        <f>SUM(K187+K240+K305)</f>
        <v>41862</v>
      </c>
      <c r="L186" s="118">
        <f>SUM(L187+L240+L305)</f>
        <v>41862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183500</v>
      </c>
      <c r="J187" s="125">
        <f>SUM(J188+J211+J218+J230+J234)</f>
        <v>168400</v>
      </c>
      <c r="K187" s="125">
        <f>SUM(K188+K211+K218+K230+K234)</f>
        <v>41862</v>
      </c>
      <c r="L187" s="125">
        <f>SUM(L188+L211+L218+L230+L234)</f>
        <v>41862</v>
      </c>
      <c r="M187"/>
    </row>
    <row r="188" spans="1:13" ht="30.75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166500</v>
      </c>
      <c r="J188" s="130">
        <f>SUM(J189+J192+J197+J203+J208)</f>
        <v>151400</v>
      </c>
      <c r="K188" s="119">
        <f>SUM(K189+K192+K197+K203+K208)</f>
        <v>26862</v>
      </c>
      <c r="L188" s="118">
        <f>SUM(L189+L192+L197+L203+L208)</f>
        <v>26862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165200</v>
      </c>
      <c r="J192" s="131">
        <f>J193</f>
        <v>150100</v>
      </c>
      <c r="K192" s="126">
        <f>K193</f>
        <v>25652</v>
      </c>
      <c r="L192" s="125">
        <f>L193</f>
        <v>25652</v>
      </c>
      <c r="M192"/>
    </row>
    <row r="193" spans="1:13" ht="27.75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165200</v>
      </c>
      <c r="J193" s="130">
        <f>SUM(J194:J196)</f>
        <v>150100</v>
      </c>
      <c r="K193" s="119">
        <f>SUM(K194:K196)</f>
        <v>25652</v>
      </c>
      <c r="L193" s="118">
        <f>SUM(L194:L196)</f>
        <v>25652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165200</v>
      </c>
      <c r="J196" s="122">
        <v>150100</v>
      </c>
      <c r="K196" s="122">
        <v>25652</v>
      </c>
      <c r="L196" s="142">
        <v>25652</v>
      </c>
      <c r="M196"/>
    </row>
    <row r="197" spans="1:13" ht="27.75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1300</v>
      </c>
      <c r="J197" s="130">
        <f>J198</f>
        <v>1300</v>
      </c>
      <c r="K197" s="119">
        <f>K198</f>
        <v>1210</v>
      </c>
      <c r="L197" s="118">
        <f>L198</f>
        <v>1210</v>
      </c>
      <c r="M197"/>
    </row>
    <row r="198" spans="1:13" ht="23.25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1300</v>
      </c>
      <c r="J198" s="118">
        <f>SUM(J199:J202)</f>
        <v>1300</v>
      </c>
      <c r="K198" s="118">
        <f>SUM(K199:K202)</f>
        <v>1210</v>
      </c>
      <c r="L198" s="118">
        <f>SUM(L199:L202)</f>
        <v>1210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1300</v>
      </c>
      <c r="J200" s="124">
        <v>1300</v>
      </c>
      <c r="K200" s="124">
        <v>1210</v>
      </c>
      <c r="L200" s="124">
        <v>1210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17000</v>
      </c>
      <c r="J211" s="132">
        <f t="shared" si="19"/>
        <v>17000</v>
      </c>
      <c r="K211" s="120">
        <f t="shared" si="19"/>
        <v>15000</v>
      </c>
      <c r="L211" s="121">
        <f t="shared" si="19"/>
        <v>15000</v>
      </c>
      <c r="M211"/>
    </row>
    <row r="212" spans="1:16" ht="25.5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17000</v>
      </c>
      <c r="J212" s="130">
        <f t="shared" si="19"/>
        <v>17000</v>
      </c>
      <c r="K212" s="119">
        <f t="shared" si="19"/>
        <v>15000</v>
      </c>
      <c r="L212" s="118">
        <f t="shared" si="19"/>
        <v>15000</v>
      </c>
      <c r="M212"/>
    </row>
    <row r="213" spans="1:16" ht="26.25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17000</v>
      </c>
      <c r="J213" s="131">
        <f>SUM(J214:J217)</f>
        <v>17000</v>
      </c>
      <c r="K213" s="126">
        <f>SUM(K214:K217)</f>
        <v>15000</v>
      </c>
      <c r="L213" s="125">
        <f>SUM(L214:L217)</f>
        <v>15000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17000</v>
      </c>
      <c r="J217" s="124">
        <v>17000</v>
      </c>
      <c r="K217" s="124">
        <v>15000</v>
      </c>
      <c r="L217" s="142">
        <v>15000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195500</v>
      </c>
      <c r="J370" s="133">
        <f>SUM(J35+J186)</f>
        <v>180400</v>
      </c>
      <c r="K370" s="133">
        <f>SUM(K35+K186)</f>
        <v>51621.33</v>
      </c>
      <c r="L370" s="133">
        <f>SUM(L35+L186)</f>
        <v>51621.33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231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232</v>
      </c>
      <c r="K372" s="189"/>
      <c r="L372" s="189"/>
    </row>
    <row r="373" spans="1:13" ht="18.75" customHeight="1">
      <c r="A373" s="113"/>
      <c r="B373" s="113"/>
      <c r="C373" s="113"/>
      <c r="D373" s="192" t="s">
        <v>233</v>
      </c>
      <c r="E373" s="192"/>
      <c r="F373" s="192"/>
      <c r="G373" s="192"/>
      <c r="H373"/>
      <c r="I373" s="114" t="s">
        <v>234</v>
      </c>
      <c r="K373" s="172" t="s">
        <v>235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236</v>
      </c>
      <c r="B375" s="191"/>
      <c r="C375" s="191"/>
      <c r="D375" s="191"/>
      <c r="E375" s="191"/>
      <c r="F375" s="191"/>
      <c r="G375" s="191"/>
      <c r="I375" s="115"/>
      <c r="J375" s="190" t="s">
        <v>237</v>
      </c>
      <c r="K375" s="190"/>
      <c r="L375" s="190"/>
    </row>
    <row r="376" spans="1:13" ht="33.75" customHeight="1">
      <c r="D376" s="173" t="s">
        <v>238</v>
      </c>
      <c r="E376" s="174"/>
      <c r="F376" s="174"/>
      <c r="G376" s="174"/>
      <c r="H376" s="116"/>
      <c r="I376" s="117" t="s">
        <v>234</v>
      </c>
      <c r="K376" s="172" t="s">
        <v>235</v>
      </c>
      <c r="L376" s="172"/>
    </row>
    <row r="377" spans="1:13" ht="7.5" customHeight="1"/>
    <row r="378" spans="1:13" ht="8.25" customHeight="1">
      <c r="H378" s="1" t="s">
        <v>239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61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3730C-8889-4B7A-BEAA-52F9DD074DBA}">
  <sheetPr>
    <pageSetUpPr fitToPage="1"/>
  </sheetPr>
  <dimension ref="A1:R378"/>
  <sheetViews>
    <sheetView workbookViewId="0">
      <selection activeCell="S186" sqref="S186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240</v>
      </c>
      <c r="H19" s="163"/>
      <c r="I19" s="163"/>
      <c r="J19" s="163"/>
      <c r="K19" s="163"/>
    </row>
    <row r="20" spans="1:13" ht="11.25" customHeight="1">
      <c r="G20" s="165" t="s">
        <v>12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269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14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8" t="s">
        <v>270</v>
      </c>
      <c r="B27" s="168"/>
      <c r="C27" s="168"/>
      <c r="D27" s="168"/>
      <c r="E27" s="168"/>
      <c r="F27" s="168"/>
      <c r="G27" s="168"/>
      <c r="H27" s="168"/>
      <c r="I27" s="168"/>
      <c r="K27" s="29" t="s">
        <v>19</v>
      </c>
      <c r="L27" s="30" t="s">
        <v>20</v>
      </c>
      <c r="M27" s="23"/>
    </row>
    <row r="28" spans="1:13" ht="12" customHeight="1">
      <c r="A28" s="168" t="s">
        <v>271</v>
      </c>
      <c r="B28" s="168"/>
      <c r="C28" s="168"/>
      <c r="D28" s="168"/>
      <c r="E28" s="168"/>
      <c r="F28" s="168"/>
      <c r="G28" s="168"/>
      <c r="H28" s="168"/>
      <c r="I28" s="168"/>
      <c r="J28" s="31" t="s">
        <v>22</v>
      </c>
      <c r="K28" s="32" t="s">
        <v>272</v>
      </c>
      <c r="L28" s="27"/>
      <c r="M28" s="23"/>
    </row>
    <row r="29" spans="1:13" ht="12.75" customHeight="1">
      <c r="F29" s="1"/>
      <c r="G29" s="33" t="s">
        <v>24</v>
      </c>
      <c r="H29" s="34" t="s">
        <v>263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26</v>
      </c>
      <c r="H30" s="158"/>
      <c r="I30" s="149" t="s">
        <v>28</v>
      </c>
      <c r="J30" s="150" t="s">
        <v>27</v>
      </c>
      <c r="K30" s="151" t="s">
        <v>273</v>
      </c>
      <c r="L30" s="151" t="s">
        <v>29</v>
      </c>
      <c r="M30" s="23"/>
    </row>
    <row r="31" spans="1:13" ht="14.25" customHeight="1">
      <c r="A31" s="37" t="s">
        <v>264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hidden="1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75000</v>
      </c>
      <c r="J186" s="130">
        <f>SUM(J187+J240+J305)</f>
        <v>50000</v>
      </c>
      <c r="K186" s="119">
        <f>SUM(K187+K240+K305)</f>
        <v>0</v>
      </c>
      <c r="L186" s="118">
        <f>SUM(L187+L240+L305)</f>
        <v>0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75000</v>
      </c>
      <c r="J187" s="125">
        <f>SUM(J188+J211+J218+J230+J234)</f>
        <v>50000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75000</v>
      </c>
      <c r="J188" s="130">
        <f>SUM(J189+J192+J197+J203+J208)</f>
        <v>50000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75000</v>
      </c>
      <c r="J192" s="131">
        <f>J193</f>
        <v>50000</v>
      </c>
      <c r="K192" s="126">
        <f>K193</f>
        <v>0</v>
      </c>
      <c r="L192" s="125">
        <f>L193</f>
        <v>0</v>
      </c>
      <c r="M192"/>
    </row>
    <row r="193" spans="1:13" ht="27.75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75000</v>
      </c>
      <c r="J193" s="130">
        <f>SUM(J194:J196)</f>
        <v>50000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75000</v>
      </c>
      <c r="J196" s="122">
        <v>50000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75000</v>
      </c>
      <c r="J370" s="133">
        <f>SUM(J35+J186)</f>
        <v>50000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231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232</v>
      </c>
      <c r="K372" s="189"/>
      <c r="L372" s="189"/>
    </row>
    <row r="373" spans="1:13" ht="18.75" customHeight="1">
      <c r="A373" s="113"/>
      <c r="B373" s="113"/>
      <c r="C373" s="113"/>
      <c r="D373" s="192" t="s">
        <v>233</v>
      </c>
      <c r="E373" s="192"/>
      <c r="F373" s="192"/>
      <c r="G373" s="192"/>
      <c r="H373"/>
      <c r="I373" s="114" t="s">
        <v>234</v>
      </c>
      <c r="K373" s="172" t="s">
        <v>235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236</v>
      </c>
      <c r="B375" s="191"/>
      <c r="C375" s="191"/>
      <c r="D375" s="191"/>
      <c r="E375" s="191"/>
      <c r="F375" s="191"/>
      <c r="G375" s="191"/>
      <c r="I375" s="115"/>
      <c r="J375" s="190" t="s">
        <v>237</v>
      </c>
      <c r="K375" s="190"/>
      <c r="L375" s="190"/>
    </row>
    <row r="376" spans="1:13" ht="33.75" customHeight="1">
      <c r="D376" s="173" t="s">
        <v>238</v>
      </c>
      <c r="E376" s="174"/>
      <c r="F376" s="174"/>
      <c r="G376" s="174"/>
      <c r="H376" s="116"/>
      <c r="I376" s="117" t="s">
        <v>234</v>
      </c>
      <c r="K376" s="172" t="s">
        <v>235</v>
      </c>
      <c r="L376" s="172"/>
    </row>
    <row r="377" spans="1:13" ht="7.5" customHeight="1"/>
    <row r="378" spans="1:13" ht="8.25" customHeight="1">
      <c r="H378" s="1" t="s">
        <v>239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DF10B-B62E-4850-B8AB-FE08879875F2}">
  <sheetPr>
    <pageSetUpPr fitToPage="1"/>
  </sheetPr>
  <dimension ref="A1:R378"/>
  <sheetViews>
    <sheetView workbookViewId="0">
      <selection activeCell="S186" sqref="S186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240</v>
      </c>
      <c r="H19" s="163"/>
      <c r="I19" s="163"/>
      <c r="J19" s="163"/>
      <c r="K19" s="163"/>
    </row>
    <row r="20" spans="1:13" ht="11.25" customHeight="1">
      <c r="G20" s="165" t="s">
        <v>12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269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14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8" t="s">
        <v>270</v>
      </c>
      <c r="B27" s="168"/>
      <c r="C27" s="168"/>
      <c r="D27" s="168"/>
      <c r="E27" s="168"/>
      <c r="F27" s="168"/>
      <c r="G27" s="168"/>
      <c r="H27" s="168"/>
      <c r="I27" s="168"/>
      <c r="K27" s="29" t="s">
        <v>19</v>
      </c>
      <c r="L27" s="30" t="s">
        <v>20</v>
      </c>
      <c r="M27" s="23"/>
    </row>
    <row r="28" spans="1:13" ht="29.1" customHeight="1">
      <c r="A28" s="168" t="s">
        <v>274</v>
      </c>
      <c r="B28" s="168"/>
      <c r="C28" s="168"/>
      <c r="D28" s="168"/>
      <c r="E28" s="168"/>
      <c r="F28" s="168"/>
      <c r="G28" s="168"/>
      <c r="H28" s="168"/>
      <c r="I28" s="168"/>
      <c r="J28" s="31" t="s">
        <v>22</v>
      </c>
      <c r="K28" s="32" t="s">
        <v>272</v>
      </c>
      <c r="L28" s="27"/>
      <c r="M28" s="23"/>
    </row>
    <row r="29" spans="1:13" ht="12.75" customHeight="1">
      <c r="F29" s="1"/>
      <c r="G29" s="33" t="s">
        <v>24</v>
      </c>
      <c r="H29" s="34" t="s">
        <v>245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26</v>
      </c>
      <c r="H30" s="158"/>
      <c r="I30" s="149" t="s">
        <v>28</v>
      </c>
      <c r="J30" s="150" t="s">
        <v>27</v>
      </c>
      <c r="K30" s="151" t="s">
        <v>273</v>
      </c>
      <c r="L30" s="151" t="s">
        <v>29</v>
      </c>
      <c r="M30" s="23"/>
    </row>
    <row r="31" spans="1:13" ht="14.25" customHeight="1">
      <c r="A31" s="37" t="s">
        <v>246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hidden="1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10000</v>
      </c>
      <c r="J186" s="130">
        <f>SUM(J187+J240+J305)</f>
        <v>10000</v>
      </c>
      <c r="K186" s="119">
        <f>SUM(K187+K240+K305)</f>
        <v>0</v>
      </c>
      <c r="L186" s="118">
        <f>SUM(L187+L240+L305)</f>
        <v>0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10000</v>
      </c>
      <c r="J187" s="125">
        <f>SUM(J188+J211+J218+J230+J234)</f>
        <v>10000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10000</v>
      </c>
      <c r="J188" s="130">
        <f>SUM(J189+J192+J197+J203+J208)</f>
        <v>10000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10000</v>
      </c>
      <c r="J192" s="131">
        <f>J193</f>
        <v>10000</v>
      </c>
      <c r="K192" s="126">
        <f>K193</f>
        <v>0</v>
      </c>
      <c r="L192" s="125">
        <f>L193</f>
        <v>0</v>
      </c>
      <c r="M192"/>
    </row>
    <row r="193" spans="1:13" ht="27.75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10000</v>
      </c>
      <c r="J193" s="130">
        <f>SUM(J194:J196)</f>
        <v>10000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10000</v>
      </c>
      <c r="J196" s="122">
        <v>10000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10000</v>
      </c>
      <c r="J370" s="133">
        <f>SUM(J35+J186)</f>
        <v>10000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231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232</v>
      </c>
      <c r="K372" s="189"/>
      <c r="L372" s="189"/>
    </row>
    <row r="373" spans="1:13" ht="18.75" customHeight="1">
      <c r="A373" s="113"/>
      <c r="B373" s="113"/>
      <c r="C373" s="113"/>
      <c r="D373" s="192" t="s">
        <v>233</v>
      </c>
      <c r="E373" s="192"/>
      <c r="F373" s="192"/>
      <c r="G373" s="192"/>
      <c r="H373"/>
      <c r="I373" s="114" t="s">
        <v>234</v>
      </c>
      <c r="K373" s="172" t="s">
        <v>235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236</v>
      </c>
      <c r="B375" s="191"/>
      <c r="C375" s="191"/>
      <c r="D375" s="191"/>
      <c r="E375" s="191"/>
      <c r="F375" s="191"/>
      <c r="G375" s="191"/>
      <c r="I375" s="115"/>
      <c r="J375" s="190" t="s">
        <v>237</v>
      </c>
      <c r="K375" s="190"/>
      <c r="L375" s="190"/>
    </row>
    <row r="376" spans="1:13" ht="33.75" customHeight="1">
      <c r="D376" s="173" t="s">
        <v>238</v>
      </c>
      <c r="E376" s="174"/>
      <c r="F376" s="174"/>
      <c r="G376" s="174"/>
      <c r="H376" s="116"/>
      <c r="I376" s="117" t="s">
        <v>234</v>
      </c>
      <c r="K376" s="172" t="s">
        <v>235</v>
      </c>
      <c r="L376" s="172"/>
    </row>
    <row r="377" spans="1:13" ht="7.5" customHeight="1"/>
    <row r="378" spans="1:13" ht="8.25" customHeight="1">
      <c r="H378" s="1" t="s">
        <v>239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C54E2-CECE-4FDE-93EB-7715072BE066}">
  <sheetPr>
    <pageSetUpPr fitToPage="1"/>
  </sheetPr>
  <dimension ref="A1:R378"/>
  <sheetViews>
    <sheetView workbookViewId="0">
      <selection activeCell="S186" sqref="S186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240</v>
      </c>
      <c r="H19" s="163"/>
      <c r="I19" s="163"/>
      <c r="J19" s="163"/>
      <c r="K19" s="163"/>
    </row>
    <row r="20" spans="1:13" ht="11.25" customHeight="1">
      <c r="G20" s="165" t="s">
        <v>12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269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14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8" t="s">
        <v>270</v>
      </c>
      <c r="B27" s="168"/>
      <c r="C27" s="168"/>
      <c r="D27" s="168"/>
      <c r="E27" s="168"/>
      <c r="F27" s="168"/>
      <c r="G27" s="168"/>
      <c r="H27" s="168"/>
      <c r="I27" s="168"/>
      <c r="K27" s="29" t="s">
        <v>19</v>
      </c>
      <c r="L27" s="30" t="s">
        <v>20</v>
      </c>
      <c r="M27" s="23"/>
    </row>
    <row r="28" spans="1:13" ht="29.1" customHeight="1">
      <c r="A28" s="168" t="s">
        <v>275</v>
      </c>
      <c r="B28" s="168"/>
      <c r="C28" s="168"/>
      <c r="D28" s="168"/>
      <c r="E28" s="168"/>
      <c r="F28" s="168"/>
      <c r="G28" s="168"/>
      <c r="H28" s="168"/>
      <c r="I28" s="168"/>
      <c r="J28" s="31" t="s">
        <v>22</v>
      </c>
      <c r="K28" s="32" t="s">
        <v>272</v>
      </c>
      <c r="L28" s="27"/>
      <c r="M28" s="23"/>
    </row>
    <row r="29" spans="1:13" ht="12.75" customHeight="1">
      <c r="F29" s="1"/>
      <c r="G29" s="33" t="s">
        <v>24</v>
      </c>
      <c r="H29" s="34" t="s">
        <v>245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26</v>
      </c>
      <c r="H30" s="158"/>
      <c r="I30" s="149" t="s">
        <v>28</v>
      </c>
      <c r="J30" s="150" t="s">
        <v>27</v>
      </c>
      <c r="K30" s="151" t="s">
        <v>273</v>
      </c>
      <c r="L30" s="151" t="s">
        <v>29</v>
      </c>
      <c r="M30" s="23"/>
    </row>
    <row r="31" spans="1:13" ht="14.25" customHeight="1">
      <c r="A31" s="37" t="s">
        <v>246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hidden="1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4200</v>
      </c>
      <c r="J186" s="130">
        <f>SUM(J187+J240+J305)</f>
        <v>4200</v>
      </c>
      <c r="K186" s="119">
        <f>SUM(K187+K240+K305)</f>
        <v>0</v>
      </c>
      <c r="L186" s="118">
        <f>SUM(L187+L240+L305)</f>
        <v>0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4200</v>
      </c>
      <c r="J187" s="125">
        <f>SUM(J188+J211+J218+J230+J234)</f>
        <v>4200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4200</v>
      </c>
      <c r="J188" s="130">
        <f>SUM(J189+J192+J197+J203+J208)</f>
        <v>4200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4200</v>
      </c>
      <c r="J192" s="131">
        <f>J193</f>
        <v>4200</v>
      </c>
      <c r="K192" s="126">
        <f>K193</f>
        <v>0</v>
      </c>
      <c r="L192" s="125">
        <f>L193</f>
        <v>0</v>
      </c>
      <c r="M192"/>
    </row>
    <row r="193" spans="1:13" ht="27.75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4200</v>
      </c>
      <c r="J193" s="130">
        <f>SUM(J194:J196)</f>
        <v>4200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4200</v>
      </c>
      <c r="J196" s="122">
        <v>4200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4200</v>
      </c>
      <c r="J370" s="133">
        <f>SUM(J35+J186)</f>
        <v>4200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231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232</v>
      </c>
      <c r="K372" s="189"/>
      <c r="L372" s="189"/>
    </row>
    <row r="373" spans="1:13" ht="18.75" customHeight="1">
      <c r="A373" s="113"/>
      <c r="B373" s="113"/>
      <c r="C373" s="113"/>
      <c r="D373" s="192" t="s">
        <v>233</v>
      </c>
      <c r="E373" s="192"/>
      <c r="F373" s="192"/>
      <c r="G373" s="192"/>
      <c r="H373"/>
      <c r="I373" s="114" t="s">
        <v>234</v>
      </c>
      <c r="K373" s="172" t="s">
        <v>235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236</v>
      </c>
      <c r="B375" s="191"/>
      <c r="C375" s="191"/>
      <c r="D375" s="191"/>
      <c r="E375" s="191"/>
      <c r="F375" s="191"/>
      <c r="G375" s="191"/>
      <c r="I375" s="115"/>
      <c r="J375" s="190" t="s">
        <v>237</v>
      </c>
      <c r="K375" s="190"/>
      <c r="L375" s="190"/>
    </row>
    <row r="376" spans="1:13" ht="33.75" customHeight="1">
      <c r="D376" s="173" t="s">
        <v>238</v>
      </c>
      <c r="E376" s="174"/>
      <c r="F376" s="174"/>
      <c r="G376" s="174"/>
      <c r="H376" s="116"/>
      <c r="I376" s="117" t="s">
        <v>234</v>
      </c>
      <c r="K376" s="172" t="s">
        <v>235</v>
      </c>
      <c r="L376" s="172"/>
    </row>
    <row r="377" spans="1:13" ht="7.5" customHeight="1"/>
    <row r="378" spans="1:13" ht="8.25" customHeight="1">
      <c r="H378" s="1" t="s">
        <v>239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01D59-D29D-44F6-BCB0-08D9ECEA6929}">
  <sheetPr>
    <pageSetUpPr fitToPage="1"/>
  </sheetPr>
  <dimension ref="A1:R378"/>
  <sheetViews>
    <sheetView workbookViewId="0">
      <selection activeCell="S186" sqref="S186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240</v>
      </c>
      <c r="H19" s="163"/>
      <c r="I19" s="163"/>
      <c r="J19" s="163"/>
      <c r="K19" s="163"/>
    </row>
    <row r="20" spans="1:13" ht="11.25" customHeight="1">
      <c r="G20" s="165" t="s">
        <v>12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269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14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8" t="s">
        <v>276</v>
      </c>
      <c r="B27" s="168"/>
      <c r="C27" s="168"/>
      <c r="D27" s="168"/>
      <c r="E27" s="168"/>
      <c r="F27" s="168"/>
      <c r="G27" s="168"/>
      <c r="H27" s="168"/>
      <c r="I27" s="168"/>
      <c r="K27" s="29" t="s">
        <v>19</v>
      </c>
      <c r="L27" s="30" t="s">
        <v>20</v>
      </c>
      <c r="M27" s="23"/>
    </row>
    <row r="28" spans="1:13" ht="29.1" customHeight="1">
      <c r="A28" s="168" t="s">
        <v>277</v>
      </c>
      <c r="B28" s="168"/>
      <c r="C28" s="168"/>
      <c r="D28" s="168"/>
      <c r="E28" s="168"/>
      <c r="F28" s="168"/>
      <c r="G28" s="168"/>
      <c r="H28" s="168"/>
      <c r="I28" s="168"/>
      <c r="J28" s="31" t="s">
        <v>22</v>
      </c>
      <c r="K28" s="32" t="s">
        <v>272</v>
      </c>
      <c r="L28" s="27"/>
      <c r="M28" s="23"/>
    </row>
    <row r="29" spans="1:13" ht="12.75" customHeight="1">
      <c r="F29" s="1"/>
      <c r="G29" s="33" t="s">
        <v>24</v>
      </c>
      <c r="H29" s="34" t="s">
        <v>245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26</v>
      </c>
      <c r="H30" s="158"/>
      <c r="I30" s="149" t="s">
        <v>262</v>
      </c>
      <c r="J30" s="150" t="s">
        <v>30</v>
      </c>
      <c r="K30" s="151" t="s">
        <v>29</v>
      </c>
      <c r="L30" s="151" t="s">
        <v>262</v>
      </c>
      <c r="M30" s="23"/>
    </row>
    <row r="31" spans="1:13" ht="14.25" customHeight="1">
      <c r="A31" s="37" t="s">
        <v>246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hidden="1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33800</v>
      </c>
      <c r="J186" s="130">
        <f>SUM(J187+J240+J305)</f>
        <v>33800</v>
      </c>
      <c r="K186" s="119">
        <f>SUM(K187+K240+K305)</f>
        <v>33728.589999999997</v>
      </c>
      <c r="L186" s="118">
        <f>SUM(L187+L240+L305)</f>
        <v>33728.589999999997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33800</v>
      </c>
      <c r="J187" s="125">
        <f>SUM(J188+J211+J218+J230+J234)</f>
        <v>33800</v>
      </c>
      <c r="K187" s="125">
        <f>SUM(K188+K211+K218+K230+K234)</f>
        <v>33728.589999999997</v>
      </c>
      <c r="L187" s="125">
        <f>SUM(L188+L211+L218+L230+L234)</f>
        <v>33728.589999999997</v>
      </c>
      <c r="M187"/>
    </row>
    <row r="188" spans="1:13" ht="30.75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33800</v>
      </c>
      <c r="J188" s="130">
        <f>SUM(J189+J192+J197+J203+J208)</f>
        <v>33800</v>
      </c>
      <c r="K188" s="119">
        <f>SUM(K189+K192+K197+K203+K208)</f>
        <v>33728.589999999997</v>
      </c>
      <c r="L188" s="118">
        <f>SUM(L189+L192+L197+L203+L208)</f>
        <v>33728.589999999997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33800</v>
      </c>
      <c r="J192" s="131">
        <f>J193</f>
        <v>33800</v>
      </c>
      <c r="K192" s="126">
        <f>K193</f>
        <v>33728.589999999997</v>
      </c>
      <c r="L192" s="125">
        <f>L193</f>
        <v>33728.589999999997</v>
      </c>
      <c r="M192"/>
    </row>
    <row r="193" spans="1:13" ht="27.75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33800</v>
      </c>
      <c r="J193" s="130">
        <f>SUM(J194:J196)</f>
        <v>33800</v>
      </c>
      <c r="K193" s="119">
        <f>SUM(K194:K196)</f>
        <v>33728.589999999997</v>
      </c>
      <c r="L193" s="118">
        <f>SUM(L194:L196)</f>
        <v>33728.589999999997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33800</v>
      </c>
      <c r="J195" s="124">
        <v>33800</v>
      </c>
      <c r="K195" s="124">
        <v>33728.589999999997</v>
      </c>
      <c r="L195" s="124">
        <v>33728.589999999997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33800</v>
      </c>
      <c r="J370" s="133">
        <f>SUM(J35+J186)</f>
        <v>33800</v>
      </c>
      <c r="K370" s="133">
        <f>SUM(K35+K186)</f>
        <v>33728.589999999997</v>
      </c>
      <c r="L370" s="133">
        <f>SUM(L35+L186)</f>
        <v>33728.589999999997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231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232</v>
      </c>
      <c r="K372" s="189"/>
      <c r="L372" s="189"/>
    </row>
    <row r="373" spans="1:13" ht="18.75" customHeight="1">
      <c r="A373" s="113"/>
      <c r="B373" s="113"/>
      <c r="C373" s="113"/>
      <c r="D373" s="192" t="s">
        <v>233</v>
      </c>
      <c r="E373" s="192"/>
      <c r="F373" s="192"/>
      <c r="G373" s="192"/>
      <c r="H373"/>
      <c r="I373" s="114" t="s">
        <v>234</v>
      </c>
      <c r="K373" s="172" t="s">
        <v>235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236</v>
      </c>
      <c r="B375" s="191"/>
      <c r="C375" s="191"/>
      <c r="D375" s="191"/>
      <c r="E375" s="191"/>
      <c r="F375" s="191"/>
      <c r="G375" s="191"/>
      <c r="I375" s="115"/>
      <c r="J375" s="190" t="s">
        <v>237</v>
      </c>
      <c r="K375" s="190"/>
      <c r="L375" s="190"/>
    </row>
    <row r="376" spans="1:13" ht="33.75" customHeight="1">
      <c r="D376" s="173" t="s">
        <v>238</v>
      </c>
      <c r="E376" s="174"/>
      <c r="F376" s="174"/>
      <c r="G376" s="174"/>
      <c r="H376" s="116"/>
      <c r="I376" s="117" t="s">
        <v>234</v>
      </c>
      <c r="K376" s="172" t="s">
        <v>235</v>
      </c>
      <c r="L376" s="172"/>
    </row>
    <row r="377" spans="1:13" ht="7.5" customHeight="1"/>
    <row r="378" spans="1:13" ht="8.25" customHeight="1">
      <c r="H378" s="1" t="s">
        <v>239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86863-D53A-4AE7-A36C-0AE7E3EDB506}">
  <sheetPr>
    <pageSetUpPr fitToPage="1"/>
  </sheetPr>
  <dimension ref="A1:R378"/>
  <sheetViews>
    <sheetView topLeftCell="A7" workbookViewId="0">
      <selection activeCell="S186" sqref="S186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240</v>
      </c>
      <c r="H19" s="163"/>
      <c r="I19" s="163"/>
      <c r="J19" s="163"/>
      <c r="K19" s="163"/>
    </row>
    <row r="20" spans="1:13" ht="11.25" customHeight="1">
      <c r="G20" s="165" t="s">
        <v>12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278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14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9.1" customHeight="1">
      <c r="A27" s="168" t="s">
        <v>279</v>
      </c>
      <c r="B27" s="168"/>
      <c r="C27" s="168"/>
      <c r="D27" s="168"/>
      <c r="E27" s="168"/>
      <c r="F27" s="168"/>
      <c r="G27" s="168"/>
      <c r="H27" s="168"/>
      <c r="I27" s="168"/>
      <c r="K27" s="29" t="s">
        <v>19</v>
      </c>
      <c r="L27" s="30" t="s">
        <v>20</v>
      </c>
      <c r="M27" s="23"/>
    </row>
    <row r="28" spans="1:13" ht="43.5" customHeight="1">
      <c r="A28" s="168" t="s">
        <v>280</v>
      </c>
      <c r="B28" s="168"/>
      <c r="C28" s="168"/>
      <c r="D28" s="168"/>
      <c r="E28" s="168"/>
      <c r="F28" s="168"/>
      <c r="G28" s="168"/>
      <c r="H28" s="168"/>
      <c r="I28" s="168"/>
      <c r="J28" s="31" t="s">
        <v>22</v>
      </c>
      <c r="K28" s="32" t="s">
        <v>281</v>
      </c>
      <c r="L28" s="27"/>
      <c r="M28" s="23"/>
    </row>
    <row r="29" spans="1:13" ht="12.75" customHeight="1">
      <c r="F29" s="1"/>
      <c r="G29" s="33" t="s">
        <v>24</v>
      </c>
      <c r="H29" s="34" t="s">
        <v>245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26</v>
      </c>
      <c r="H30" s="158"/>
      <c r="I30" s="149" t="s">
        <v>28</v>
      </c>
      <c r="J30" s="150" t="s">
        <v>282</v>
      </c>
      <c r="K30" s="151" t="s">
        <v>29</v>
      </c>
      <c r="L30" s="151" t="s">
        <v>303</v>
      </c>
      <c r="M30" s="23"/>
    </row>
    <row r="31" spans="1:13" ht="14.25" customHeight="1">
      <c r="A31" s="37" t="s">
        <v>246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972700</v>
      </c>
      <c r="J35" s="118">
        <f>SUM(J36+J47+J67+J88+J95+J115+J141+J160+J170)</f>
        <v>800000</v>
      </c>
      <c r="K35" s="119">
        <f>SUM(K36+K47+K67+K88+K95+K115+K141+K160+K170)</f>
        <v>707954.81</v>
      </c>
      <c r="L35" s="118">
        <f>SUM(L36+L47+L67+L88+L95+L115+L141+L160+L170)</f>
        <v>707954.81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972700</v>
      </c>
      <c r="J47" s="126">
        <f t="shared" si="1"/>
        <v>800000</v>
      </c>
      <c r="K47" s="125">
        <f t="shared" si="1"/>
        <v>707954.81</v>
      </c>
      <c r="L47" s="125">
        <f t="shared" si="1"/>
        <v>707954.81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972700</v>
      </c>
      <c r="J48" s="119">
        <f t="shared" si="1"/>
        <v>800000</v>
      </c>
      <c r="K48" s="118">
        <f t="shared" si="1"/>
        <v>707954.81</v>
      </c>
      <c r="L48" s="119">
        <f t="shared" si="1"/>
        <v>707954.81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972700</v>
      </c>
      <c r="J49" s="119">
        <f t="shared" si="1"/>
        <v>800000</v>
      </c>
      <c r="K49" s="121">
        <f t="shared" si="1"/>
        <v>707954.81</v>
      </c>
      <c r="L49" s="121">
        <f t="shared" si="1"/>
        <v>707954.81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972700</v>
      </c>
      <c r="J50" s="127">
        <f>SUM(J51:J66)</f>
        <v>800000</v>
      </c>
      <c r="K50" s="128">
        <f>SUM(K51:K66)</f>
        <v>707954.81</v>
      </c>
      <c r="L50" s="128">
        <f>SUM(L51:L66)</f>
        <v>707954.81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972700</v>
      </c>
      <c r="J59" s="123">
        <v>800000</v>
      </c>
      <c r="K59" s="123">
        <v>707954.81</v>
      </c>
      <c r="L59" s="123">
        <v>707954.81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843400</v>
      </c>
      <c r="J186" s="130">
        <f>SUM(J187+J240+J305)</f>
        <v>700000</v>
      </c>
      <c r="K186" s="119">
        <f>SUM(K187+K240+K305)</f>
        <v>546021.81999999995</v>
      </c>
      <c r="L186" s="118">
        <f>SUM(L187+L240+L305)</f>
        <v>546021.81999999995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843400</v>
      </c>
      <c r="J187" s="125">
        <f>SUM(J188+J211+J218+J230+J234)</f>
        <v>700000</v>
      </c>
      <c r="K187" s="125">
        <f>SUM(K188+K211+K218+K230+K234)</f>
        <v>546021.81999999995</v>
      </c>
      <c r="L187" s="125">
        <f>SUM(L188+L211+L218+L230+L234)</f>
        <v>546021.81999999995</v>
      </c>
      <c r="M187"/>
    </row>
    <row r="188" spans="1:13" ht="30.75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843400</v>
      </c>
      <c r="J188" s="130">
        <f>SUM(J189+J192+J197+J203+J208)</f>
        <v>700000</v>
      </c>
      <c r="K188" s="119">
        <f>SUM(K189+K192+K197+K203+K208)</f>
        <v>546021.81999999995</v>
      </c>
      <c r="L188" s="118">
        <f>SUM(L189+L192+L197+L203+L208)</f>
        <v>546021.81999999995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843400</v>
      </c>
      <c r="J192" s="131">
        <f>J193</f>
        <v>700000</v>
      </c>
      <c r="K192" s="126">
        <f>K193</f>
        <v>546021.81999999995</v>
      </c>
      <c r="L192" s="125">
        <f>L193</f>
        <v>546021.81999999995</v>
      </c>
      <c r="M192"/>
    </row>
    <row r="193" spans="1:13" ht="27.75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843400</v>
      </c>
      <c r="J193" s="130">
        <f>SUM(J194:J196)</f>
        <v>700000</v>
      </c>
      <c r="K193" s="119">
        <f>SUM(K194:K196)</f>
        <v>546021.81999999995</v>
      </c>
      <c r="L193" s="118">
        <f>SUM(L194:L196)</f>
        <v>546021.81999999995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843400</v>
      </c>
      <c r="J196" s="122">
        <v>700000</v>
      </c>
      <c r="K196" s="122">
        <v>546021.81999999995</v>
      </c>
      <c r="L196" s="142">
        <v>546021.81999999995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1816100</v>
      </c>
      <c r="J370" s="133">
        <f>SUM(J35+J186)</f>
        <v>1500000</v>
      </c>
      <c r="K370" s="133">
        <f>SUM(K35+K186)</f>
        <v>1253976.6299999999</v>
      </c>
      <c r="L370" s="133">
        <f>SUM(L35+L186)</f>
        <v>1253976.6299999999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231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232</v>
      </c>
      <c r="K372" s="189"/>
      <c r="L372" s="189"/>
    </row>
    <row r="373" spans="1:13" ht="18.75" customHeight="1">
      <c r="A373" s="113"/>
      <c r="B373" s="113"/>
      <c r="C373" s="113"/>
      <c r="D373" s="192" t="s">
        <v>233</v>
      </c>
      <c r="E373" s="192"/>
      <c r="F373" s="192"/>
      <c r="G373" s="192"/>
      <c r="H373"/>
      <c r="I373" s="114" t="s">
        <v>234</v>
      </c>
      <c r="K373" s="172" t="s">
        <v>235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236</v>
      </c>
      <c r="B375" s="191"/>
      <c r="C375" s="191"/>
      <c r="D375" s="191"/>
      <c r="E375" s="191"/>
      <c r="F375" s="191"/>
      <c r="G375" s="191"/>
      <c r="I375" s="115"/>
      <c r="J375" s="190" t="s">
        <v>237</v>
      </c>
      <c r="K375" s="190"/>
      <c r="L375" s="190"/>
    </row>
    <row r="376" spans="1:13" ht="33.75" customHeight="1">
      <c r="D376" s="173" t="s">
        <v>238</v>
      </c>
      <c r="E376" s="174"/>
      <c r="F376" s="174"/>
      <c r="G376" s="174"/>
      <c r="H376" s="116"/>
      <c r="I376" s="117" t="s">
        <v>234</v>
      </c>
      <c r="K376" s="172" t="s">
        <v>235</v>
      </c>
      <c r="L376" s="172"/>
    </row>
    <row r="377" spans="1:13" ht="7.5" customHeight="1"/>
    <row r="378" spans="1:13" ht="8.25" customHeight="1">
      <c r="H378" s="1" t="s">
        <v>239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2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D7FA4-80BA-4B45-A3B8-D64C6C7FC64D}">
  <sheetPr>
    <pageSetUpPr fitToPage="1"/>
  </sheetPr>
  <dimension ref="A1:R378"/>
  <sheetViews>
    <sheetView topLeftCell="A4" workbookViewId="0">
      <selection activeCell="S186" sqref="S186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240</v>
      </c>
      <c r="H19" s="163"/>
      <c r="I19" s="163"/>
      <c r="J19" s="163"/>
      <c r="K19" s="163"/>
    </row>
    <row r="20" spans="1:13" ht="11.25" customHeight="1">
      <c r="G20" s="165" t="s">
        <v>12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278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14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8" t="s">
        <v>283</v>
      </c>
      <c r="B27" s="168"/>
      <c r="C27" s="168"/>
      <c r="D27" s="168"/>
      <c r="E27" s="168"/>
      <c r="F27" s="168"/>
      <c r="G27" s="168"/>
      <c r="H27" s="168"/>
      <c r="I27" s="168"/>
      <c r="K27" s="29" t="s">
        <v>19</v>
      </c>
      <c r="L27" s="30" t="s">
        <v>20</v>
      </c>
      <c r="M27" s="23"/>
    </row>
    <row r="28" spans="1:13" ht="43.5" customHeight="1">
      <c r="A28" s="168" t="s">
        <v>284</v>
      </c>
      <c r="B28" s="168"/>
      <c r="C28" s="168"/>
      <c r="D28" s="168"/>
      <c r="E28" s="168"/>
      <c r="F28" s="168"/>
      <c r="G28" s="168"/>
      <c r="H28" s="168"/>
      <c r="I28" s="168"/>
      <c r="J28" s="31" t="s">
        <v>22</v>
      </c>
      <c r="K28" s="32" t="s">
        <v>281</v>
      </c>
      <c r="L28" s="27"/>
      <c r="M28" s="23"/>
    </row>
    <row r="29" spans="1:13" ht="12.75" customHeight="1">
      <c r="F29" s="1"/>
      <c r="G29" s="33" t="s">
        <v>24</v>
      </c>
      <c r="H29" s="34" t="s">
        <v>245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26</v>
      </c>
      <c r="H30" s="158"/>
      <c r="I30" s="149" t="s">
        <v>28</v>
      </c>
      <c r="J30" s="150" t="s">
        <v>261</v>
      </c>
      <c r="K30" s="151" t="s">
        <v>29</v>
      </c>
      <c r="L30" s="151" t="s">
        <v>29</v>
      </c>
      <c r="M30" s="23"/>
    </row>
    <row r="31" spans="1:13" ht="14.25" customHeight="1">
      <c r="A31" s="37" t="s">
        <v>246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hidden="1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30000</v>
      </c>
      <c r="J186" s="130">
        <f>SUM(J187+J240+J305)</f>
        <v>15000</v>
      </c>
      <c r="K186" s="119">
        <f>SUM(K187+K240+K305)</f>
        <v>0</v>
      </c>
      <c r="L186" s="118">
        <f>SUM(L187+L240+L305)</f>
        <v>0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30000</v>
      </c>
      <c r="J187" s="125">
        <f>SUM(J188+J211+J218+J230+J234)</f>
        <v>15000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30000</v>
      </c>
      <c r="J188" s="130">
        <f>SUM(J189+J192+J197+J203+J208)</f>
        <v>15000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30000</v>
      </c>
      <c r="J192" s="131">
        <f>J193</f>
        <v>15000</v>
      </c>
      <c r="K192" s="126">
        <f>K193</f>
        <v>0</v>
      </c>
      <c r="L192" s="125">
        <f>L193</f>
        <v>0</v>
      </c>
      <c r="M192"/>
    </row>
    <row r="193" spans="1:13" ht="27.75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30000</v>
      </c>
      <c r="J193" s="130">
        <f>SUM(J194:J196)</f>
        <v>15000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30000</v>
      </c>
      <c r="J196" s="122">
        <v>15000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30000</v>
      </c>
      <c r="J370" s="133">
        <f>SUM(J35+J186)</f>
        <v>15000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231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232</v>
      </c>
      <c r="K372" s="189"/>
      <c r="L372" s="189"/>
    </row>
    <row r="373" spans="1:13" ht="18.75" customHeight="1">
      <c r="A373" s="113"/>
      <c r="B373" s="113"/>
      <c r="C373" s="113"/>
      <c r="D373" s="192" t="s">
        <v>233</v>
      </c>
      <c r="E373" s="192"/>
      <c r="F373" s="192"/>
      <c r="G373" s="192"/>
      <c r="H373"/>
      <c r="I373" s="114" t="s">
        <v>234</v>
      </c>
      <c r="K373" s="172" t="s">
        <v>235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236</v>
      </c>
      <c r="B375" s="191"/>
      <c r="C375" s="191"/>
      <c r="D375" s="191"/>
      <c r="E375" s="191"/>
      <c r="F375" s="191"/>
      <c r="G375" s="191"/>
      <c r="I375" s="115"/>
      <c r="J375" s="190" t="s">
        <v>237</v>
      </c>
      <c r="K375" s="190"/>
      <c r="L375" s="190"/>
    </row>
    <row r="376" spans="1:13" ht="33.75" customHeight="1">
      <c r="D376" s="173" t="s">
        <v>238</v>
      </c>
      <c r="E376" s="174"/>
      <c r="F376" s="174"/>
      <c r="G376" s="174"/>
      <c r="H376" s="116"/>
      <c r="I376" s="117" t="s">
        <v>234</v>
      </c>
      <c r="K376" s="172" t="s">
        <v>235</v>
      </c>
      <c r="L376" s="172"/>
    </row>
    <row r="377" spans="1:13" ht="7.5" customHeight="1"/>
    <row r="378" spans="1:13" ht="8.25" customHeight="1">
      <c r="H378" s="1" t="s">
        <v>239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0CC3E-1DEA-41A1-BD9D-8DBAB77B4C8C}">
  <sheetPr>
    <pageSetUpPr fitToPage="1"/>
  </sheetPr>
  <dimension ref="A1:R378"/>
  <sheetViews>
    <sheetView topLeftCell="A10" workbookViewId="0">
      <selection activeCell="S186" sqref="S186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287</v>
      </c>
      <c r="H19" s="163"/>
      <c r="I19" s="163"/>
      <c r="J19" s="163"/>
      <c r="K19" s="163"/>
    </row>
    <row r="20" spans="1:13" ht="11.25" customHeight="1">
      <c r="G20" s="165" t="s">
        <v>12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278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14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8" t="s">
        <v>285</v>
      </c>
      <c r="B27" s="168"/>
      <c r="C27" s="168"/>
      <c r="D27" s="168"/>
      <c r="E27" s="168"/>
      <c r="F27" s="168"/>
      <c r="G27" s="168"/>
      <c r="H27" s="168"/>
      <c r="I27" s="168"/>
      <c r="K27" s="29" t="s">
        <v>19</v>
      </c>
      <c r="L27" s="30" t="s">
        <v>20</v>
      </c>
      <c r="M27" s="23"/>
    </row>
    <row r="28" spans="1:13" ht="43.5" customHeight="1">
      <c r="A28" s="168" t="s">
        <v>286</v>
      </c>
      <c r="B28" s="168"/>
      <c r="C28" s="168"/>
      <c r="D28" s="168"/>
      <c r="E28" s="168"/>
      <c r="F28" s="168"/>
      <c r="G28" s="168"/>
      <c r="H28" s="168"/>
      <c r="I28" s="168"/>
      <c r="J28" s="31" t="s">
        <v>22</v>
      </c>
      <c r="K28" s="32" t="s">
        <v>281</v>
      </c>
      <c r="L28" s="27"/>
      <c r="M28" s="23"/>
    </row>
    <row r="29" spans="1:13" ht="12.75" customHeight="1">
      <c r="F29" s="1"/>
      <c r="G29" s="33" t="s">
        <v>24</v>
      </c>
      <c r="H29" s="34" t="s">
        <v>245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26</v>
      </c>
      <c r="H30" s="158"/>
      <c r="I30" s="149" t="s">
        <v>28</v>
      </c>
      <c r="J30" s="150" t="s">
        <v>282</v>
      </c>
      <c r="K30" s="151" t="s">
        <v>29</v>
      </c>
      <c r="L30" s="151" t="s">
        <v>29</v>
      </c>
      <c r="M30" s="23"/>
    </row>
    <row r="31" spans="1:13" ht="14.25" customHeight="1">
      <c r="A31" s="37" t="s">
        <v>246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hidden="1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20000</v>
      </c>
      <c r="J186" s="130">
        <f>SUM(J187+J240+J305)</f>
        <v>10000</v>
      </c>
      <c r="K186" s="119">
        <f>SUM(K187+K240+K305)</f>
        <v>0</v>
      </c>
      <c r="L186" s="118">
        <f>SUM(L187+L240+L305)</f>
        <v>0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20000</v>
      </c>
      <c r="J187" s="125">
        <f>SUM(J188+J211+J218+J230+J234)</f>
        <v>10000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20000</v>
      </c>
      <c r="J188" s="130">
        <f>SUM(J189+J192+J197+J203+J208)</f>
        <v>10000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20000</v>
      </c>
      <c r="J192" s="131">
        <f>J193</f>
        <v>10000</v>
      </c>
      <c r="K192" s="126">
        <f>K193</f>
        <v>0</v>
      </c>
      <c r="L192" s="125">
        <f>L193</f>
        <v>0</v>
      </c>
      <c r="M192"/>
    </row>
    <row r="193" spans="1:13" ht="27.75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20000</v>
      </c>
      <c r="J193" s="130">
        <f>SUM(J194:J196)</f>
        <v>10000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20000</v>
      </c>
      <c r="J195" s="124">
        <v>10000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20000</v>
      </c>
      <c r="J370" s="133">
        <f>SUM(J35+J186)</f>
        <v>10000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231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232</v>
      </c>
      <c r="K372" s="189"/>
      <c r="L372" s="189"/>
    </row>
    <row r="373" spans="1:13" ht="18.75" customHeight="1">
      <c r="A373" s="113"/>
      <c r="B373" s="113"/>
      <c r="C373" s="113"/>
      <c r="D373" s="192" t="s">
        <v>233</v>
      </c>
      <c r="E373" s="192"/>
      <c r="F373" s="192"/>
      <c r="G373" s="192"/>
      <c r="H373"/>
      <c r="I373" s="114" t="s">
        <v>234</v>
      </c>
      <c r="K373" s="172" t="s">
        <v>235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236</v>
      </c>
      <c r="B375" s="191"/>
      <c r="C375" s="191"/>
      <c r="D375" s="191"/>
      <c r="E375" s="191"/>
      <c r="F375" s="191"/>
      <c r="G375" s="191"/>
      <c r="I375" s="115"/>
      <c r="J375" s="190" t="s">
        <v>237</v>
      </c>
      <c r="K375" s="190"/>
      <c r="L375" s="190"/>
    </row>
    <row r="376" spans="1:13" ht="33.75" customHeight="1">
      <c r="D376" s="173" t="s">
        <v>238</v>
      </c>
      <c r="E376" s="174"/>
      <c r="F376" s="174"/>
      <c r="G376" s="174"/>
      <c r="H376" s="116"/>
      <c r="I376" s="117" t="s">
        <v>234</v>
      </c>
      <c r="K376" s="172" t="s">
        <v>235</v>
      </c>
      <c r="L376" s="172"/>
    </row>
    <row r="377" spans="1:13" ht="7.5" customHeight="1"/>
    <row r="378" spans="1:13" ht="8.25" customHeight="1">
      <c r="H378" s="1" t="s">
        <v>239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56CC4-92F0-48E8-B08F-2C1DBFFDBA19}">
  <sheetPr>
    <pageSetUpPr fitToPage="1"/>
  </sheetPr>
  <dimension ref="A1:R378"/>
  <sheetViews>
    <sheetView topLeftCell="A7" workbookViewId="0">
      <selection activeCell="S186" sqref="S186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240</v>
      </c>
      <c r="H19" s="163"/>
      <c r="I19" s="163"/>
      <c r="J19" s="163"/>
      <c r="K19" s="163"/>
    </row>
    <row r="20" spans="1:13" ht="11.25" customHeight="1">
      <c r="G20" s="165" t="s">
        <v>12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278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14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8" t="s">
        <v>288</v>
      </c>
      <c r="B27" s="168"/>
      <c r="C27" s="168"/>
      <c r="D27" s="168"/>
      <c r="E27" s="168"/>
      <c r="F27" s="168"/>
      <c r="G27" s="168"/>
      <c r="H27" s="168"/>
      <c r="I27" s="168"/>
      <c r="K27" s="29" t="s">
        <v>19</v>
      </c>
      <c r="L27" s="30" t="s">
        <v>20</v>
      </c>
      <c r="M27" s="23"/>
    </row>
    <row r="28" spans="1:13" ht="57.95" customHeight="1">
      <c r="A28" s="168" t="s">
        <v>289</v>
      </c>
      <c r="B28" s="168"/>
      <c r="C28" s="168"/>
      <c r="D28" s="168"/>
      <c r="E28" s="168"/>
      <c r="F28" s="168"/>
      <c r="G28" s="168"/>
      <c r="H28" s="168"/>
      <c r="I28" s="168"/>
      <c r="J28" s="31" t="s">
        <v>22</v>
      </c>
      <c r="K28" s="32" t="s">
        <v>281</v>
      </c>
      <c r="L28" s="27"/>
      <c r="M28" s="23"/>
    </row>
    <row r="29" spans="1:13" ht="12.75" customHeight="1">
      <c r="F29" s="1"/>
      <c r="G29" s="33" t="s">
        <v>24</v>
      </c>
      <c r="H29" s="34" t="s">
        <v>245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26</v>
      </c>
      <c r="H30" s="158"/>
      <c r="I30" s="149" t="s">
        <v>28</v>
      </c>
      <c r="J30" s="150" t="s">
        <v>27</v>
      </c>
      <c r="K30" s="151" t="s">
        <v>28</v>
      </c>
      <c r="L30" s="151" t="s">
        <v>29</v>
      </c>
      <c r="M30" s="23"/>
    </row>
    <row r="31" spans="1:13" ht="14.25" customHeight="1">
      <c r="A31" s="37" t="s">
        <v>246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hidden="1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1800</v>
      </c>
      <c r="J186" s="130">
        <f>SUM(J187+J240+J305)</f>
        <v>1800</v>
      </c>
      <c r="K186" s="119">
        <f>SUM(K187+K240+K305)</f>
        <v>1750</v>
      </c>
      <c r="L186" s="118">
        <f>SUM(L187+L240+L305)</f>
        <v>1750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1800</v>
      </c>
      <c r="J187" s="125">
        <f>SUM(J188+J211+J218+J230+J234)</f>
        <v>1800</v>
      </c>
      <c r="K187" s="125">
        <f>SUM(K188+K211+K218+K230+K234)</f>
        <v>1750</v>
      </c>
      <c r="L187" s="125">
        <f>SUM(L188+L211+L218+L230+L234)</f>
        <v>1750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1800</v>
      </c>
      <c r="J211" s="132">
        <f t="shared" si="19"/>
        <v>1800</v>
      </c>
      <c r="K211" s="120">
        <f t="shared" si="19"/>
        <v>1750</v>
      </c>
      <c r="L211" s="121">
        <f t="shared" si="19"/>
        <v>1750</v>
      </c>
      <c r="M211"/>
    </row>
    <row r="212" spans="1:16" ht="25.5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1800</v>
      </c>
      <c r="J212" s="130">
        <f t="shared" si="19"/>
        <v>1800</v>
      </c>
      <c r="K212" s="119">
        <f t="shared" si="19"/>
        <v>1750</v>
      </c>
      <c r="L212" s="118">
        <f t="shared" si="19"/>
        <v>1750</v>
      </c>
      <c r="M212"/>
    </row>
    <row r="213" spans="1:16" ht="26.25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1800</v>
      </c>
      <c r="J213" s="131">
        <f>SUM(J214:J217)</f>
        <v>1800</v>
      </c>
      <c r="K213" s="126">
        <f>SUM(K214:K217)</f>
        <v>1750</v>
      </c>
      <c r="L213" s="125">
        <f>SUM(L214:L217)</f>
        <v>1750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1800</v>
      </c>
      <c r="J217" s="124">
        <v>1800</v>
      </c>
      <c r="K217" s="124">
        <v>1750</v>
      </c>
      <c r="L217" s="142">
        <v>1750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1800</v>
      </c>
      <c r="J370" s="133">
        <f>SUM(J35+J186)</f>
        <v>1800</v>
      </c>
      <c r="K370" s="133">
        <f>SUM(K35+K186)</f>
        <v>1750</v>
      </c>
      <c r="L370" s="133">
        <f>SUM(L35+L186)</f>
        <v>1750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231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232</v>
      </c>
      <c r="K372" s="189"/>
      <c r="L372" s="189"/>
    </row>
    <row r="373" spans="1:13" ht="18.75" customHeight="1">
      <c r="A373" s="113"/>
      <c r="B373" s="113"/>
      <c r="C373" s="113"/>
      <c r="D373" s="192" t="s">
        <v>233</v>
      </c>
      <c r="E373" s="192"/>
      <c r="F373" s="192"/>
      <c r="G373" s="192"/>
      <c r="H373"/>
      <c r="I373" s="114" t="s">
        <v>234</v>
      </c>
      <c r="K373" s="172" t="s">
        <v>235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236</v>
      </c>
      <c r="B375" s="191"/>
      <c r="C375" s="191"/>
      <c r="D375" s="191"/>
      <c r="E375" s="191"/>
      <c r="F375" s="191"/>
      <c r="G375" s="191"/>
      <c r="I375" s="115"/>
      <c r="J375" s="190" t="s">
        <v>237</v>
      </c>
      <c r="K375" s="190"/>
      <c r="L375" s="190"/>
    </row>
    <row r="376" spans="1:13" ht="33.75" customHeight="1">
      <c r="D376" s="173" t="s">
        <v>238</v>
      </c>
      <c r="E376" s="174"/>
      <c r="F376" s="174"/>
      <c r="G376" s="174"/>
      <c r="H376" s="116"/>
      <c r="I376" s="117" t="s">
        <v>234</v>
      </c>
      <c r="K376" s="172" t="s">
        <v>235</v>
      </c>
      <c r="L376" s="172"/>
    </row>
    <row r="377" spans="1:13" ht="7.5" customHeight="1"/>
    <row r="378" spans="1:13" ht="8.25" customHeight="1">
      <c r="H378" s="1" t="s">
        <v>239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F4821-5030-4906-A8E0-73C735CCE991}">
  <sheetPr>
    <pageSetUpPr fitToPage="1"/>
  </sheetPr>
  <dimension ref="A1:R378"/>
  <sheetViews>
    <sheetView topLeftCell="A14" workbookViewId="0">
      <selection activeCell="S186" sqref="S186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240</v>
      </c>
      <c r="H19" s="163"/>
      <c r="I19" s="163"/>
      <c r="J19" s="163"/>
      <c r="K19" s="163"/>
    </row>
    <row r="20" spans="1:13" ht="11.25" customHeight="1">
      <c r="G20" s="165" t="s">
        <v>12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278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14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8" t="s">
        <v>288</v>
      </c>
      <c r="B27" s="168"/>
      <c r="C27" s="168"/>
      <c r="D27" s="168"/>
      <c r="E27" s="168"/>
      <c r="F27" s="168"/>
      <c r="G27" s="168"/>
      <c r="H27" s="168"/>
      <c r="I27" s="168"/>
      <c r="K27" s="29" t="s">
        <v>19</v>
      </c>
      <c r="L27" s="30" t="s">
        <v>20</v>
      </c>
      <c r="M27" s="23"/>
    </row>
    <row r="28" spans="1:13" ht="12" customHeight="1">
      <c r="A28" s="168" t="s">
        <v>290</v>
      </c>
      <c r="B28" s="168"/>
      <c r="C28" s="168"/>
      <c r="D28" s="168"/>
      <c r="E28" s="168"/>
      <c r="F28" s="168"/>
      <c r="G28" s="168"/>
      <c r="H28" s="168"/>
      <c r="I28" s="168"/>
      <c r="J28" s="31" t="s">
        <v>22</v>
      </c>
      <c r="K28" s="32" t="s">
        <v>281</v>
      </c>
      <c r="L28" s="27"/>
      <c r="M28" s="23"/>
    </row>
    <row r="29" spans="1:13" ht="12.75" customHeight="1">
      <c r="F29" s="1"/>
      <c r="G29" s="33" t="s">
        <v>24</v>
      </c>
      <c r="H29" s="34" t="s">
        <v>245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26</v>
      </c>
      <c r="H30" s="158"/>
      <c r="I30" s="149" t="s">
        <v>28</v>
      </c>
      <c r="J30" s="150" t="s">
        <v>27</v>
      </c>
      <c r="K30" s="151" t="s">
        <v>28</v>
      </c>
      <c r="L30" s="151" t="s">
        <v>29</v>
      </c>
      <c r="M30" s="23"/>
    </row>
    <row r="31" spans="1:13" ht="14.25" customHeight="1">
      <c r="A31" s="37" t="s">
        <v>246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75200</v>
      </c>
      <c r="J35" s="118">
        <f>SUM(J36+J47+J67+J88+J95+J115+J141+J160+J170)</f>
        <v>65200</v>
      </c>
      <c r="K35" s="119">
        <f>SUM(K36+K47+K67+K88+K95+K115+K141+K160+K170)</f>
        <v>14199.35</v>
      </c>
      <c r="L35" s="118">
        <f>SUM(L36+L47+L67+L88+L95+L115+L141+L160+L170)</f>
        <v>14199.35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69900</v>
      </c>
      <c r="J47" s="126">
        <f t="shared" si="1"/>
        <v>59900</v>
      </c>
      <c r="K47" s="125">
        <f t="shared" si="1"/>
        <v>14199.35</v>
      </c>
      <c r="L47" s="125">
        <f t="shared" si="1"/>
        <v>14199.35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69900</v>
      </c>
      <c r="J48" s="119">
        <f t="shared" si="1"/>
        <v>59900</v>
      </c>
      <c r="K48" s="118">
        <f t="shared" si="1"/>
        <v>14199.35</v>
      </c>
      <c r="L48" s="119">
        <f t="shared" si="1"/>
        <v>14199.35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69900</v>
      </c>
      <c r="J49" s="119">
        <f t="shared" si="1"/>
        <v>59900</v>
      </c>
      <c r="K49" s="121">
        <f t="shared" si="1"/>
        <v>14199.35</v>
      </c>
      <c r="L49" s="121">
        <f t="shared" si="1"/>
        <v>14199.35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69900</v>
      </c>
      <c r="J50" s="127">
        <f>SUM(J51:J66)</f>
        <v>59900</v>
      </c>
      <c r="K50" s="128">
        <f>SUM(K51:K66)</f>
        <v>14199.35</v>
      </c>
      <c r="L50" s="128">
        <f>SUM(L51:L66)</f>
        <v>14199.35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32700</v>
      </c>
      <c r="J59" s="123">
        <v>32700</v>
      </c>
      <c r="K59" s="123">
        <v>1815</v>
      </c>
      <c r="L59" s="123">
        <v>1815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35000</v>
      </c>
      <c r="J61" s="124">
        <v>25000</v>
      </c>
      <c r="K61" s="124">
        <v>10278.950000000001</v>
      </c>
      <c r="L61" s="124">
        <v>10278.950000000001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2200</v>
      </c>
      <c r="J66" s="123">
        <v>2200</v>
      </c>
      <c r="K66" s="123">
        <v>2105.4</v>
      </c>
      <c r="L66" s="123">
        <v>2105.4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5300</v>
      </c>
      <c r="J160" s="131">
        <f>J161</f>
        <v>5300</v>
      </c>
      <c r="K160" s="126">
        <f>K161</f>
        <v>0</v>
      </c>
      <c r="L160" s="125">
        <f>L161</f>
        <v>0</v>
      </c>
      <c r="M160"/>
    </row>
    <row r="161" spans="1:13" ht="21.75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5300</v>
      </c>
      <c r="J161" s="131">
        <f>J162+J167</f>
        <v>5300</v>
      </c>
      <c r="K161" s="126">
        <f>K162+K167</f>
        <v>0</v>
      </c>
      <c r="L161" s="125">
        <f>L162+L167</f>
        <v>0</v>
      </c>
      <c r="M161"/>
    </row>
    <row r="162" spans="1:13" ht="27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5300</v>
      </c>
      <c r="J162" s="130">
        <f>J163</f>
        <v>5300</v>
      </c>
      <c r="K162" s="119">
        <f>K163</f>
        <v>0</v>
      </c>
      <c r="L162" s="118">
        <f>L163</f>
        <v>0</v>
      </c>
      <c r="M162"/>
    </row>
    <row r="163" spans="1:13" ht="23.25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5300</v>
      </c>
      <c r="J163" s="126">
        <f>SUM(J164:J166)</f>
        <v>5300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5300</v>
      </c>
      <c r="J165" s="139">
        <v>5300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30100</v>
      </c>
      <c r="J186" s="130">
        <f>SUM(J187+J240+J305)</f>
        <v>30100</v>
      </c>
      <c r="K186" s="119">
        <f>SUM(K187+K240+K305)</f>
        <v>30063.27</v>
      </c>
      <c r="L186" s="118">
        <f>SUM(L187+L240+L305)</f>
        <v>30063.27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30100</v>
      </c>
      <c r="J187" s="125">
        <f>SUM(J188+J211+J218+J230+J234)</f>
        <v>30100</v>
      </c>
      <c r="K187" s="125">
        <f>SUM(K188+K211+K218+K230+K234)</f>
        <v>30063.27</v>
      </c>
      <c r="L187" s="125">
        <f>SUM(L188+L211+L218+L230+L234)</f>
        <v>30063.27</v>
      </c>
      <c r="M187"/>
    </row>
    <row r="188" spans="1:13" ht="30.75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18100</v>
      </c>
      <c r="J188" s="130">
        <f>SUM(J189+J192+J197+J203+J208)</f>
        <v>18100</v>
      </c>
      <c r="K188" s="119">
        <f>SUM(K189+K192+K197+K203+K208)</f>
        <v>18073.77</v>
      </c>
      <c r="L188" s="118">
        <f>SUM(L189+L192+L197+L203+L208)</f>
        <v>18073.77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18100</v>
      </c>
      <c r="J197" s="130">
        <f>J198</f>
        <v>18100</v>
      </c>
      <c r="K197" s="119">
        <f>K198</f>
        <v>18073.77</v>
      </c>
      <c r="L197" s="118">
        <f>L198</f>
        <v>18073.77</v>
      </c>
      <c r="M197"/>
    </row>
    <row r="198" spans="1:13" ht="23.25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18100</v>
      </c>
      <c r="J198" s="118">
        <f>SUM(J199:J202)</f>
        <v>18100</v>
      </c>
      <c r="K198" s="118">
        <f>SUM(K199:K202)</f>
        <v>18073.77</v>
      </c>
      <c r="L198" s="118">
        <f>SUM(L199:L202)</f>
        <v>18073.77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18100</v>
      </c>
      <c r="J200" s="124">
        <v>18100</v>
      </c>
      <c r="K200" s="124">
        <v>18073.77</v>
      </c>
      <c r="L200" s="124">
        <v>18073.77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12000</v>
      </c>
      <c r="J211" s="132">
        <f t="shared" si="19"/>
        <v>12000</v>
      </c>
      <c r="K211" s="120">
        <f t="shared" si="19"/>
        <v>11989.5</v>
      </c>
      <c r="L211" s="121">
        <f t="shared" si="19"/>
        <v>11989.5</v>
      </c>
      <c r="M211"/>
    </row>
    <row r="212" spans="1:16" ht="25.5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12000</v>
      </c>
      <c r="J212" s="130">
        <f t="shared" si="19"/>
        <v>12000</v>
      </c>
      <c r="K212" s="119">
        <f t="shared" si="19"/>
        <v>11989.5</v>
      </c>
      <c r="L212" s="118">
        <f t="shared" si="19"/>
        <v>11989.5</v>
      </c>
      <c r="M212"/>
    </row>
    <row r="213" spans="1:16" ht="26.25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12000</v>
      </c>
      <c r="J213" s="131">
        <f>SUM(J214:J217)</f>
        <v>12000</v>
      </c>
      <c r="K213" s="126">
        <f>SUM(K214:K217)</f>
        <v>11989.5</v>
      </c>
      <c r="L213" s="125">
        <f>SUM(L214:L217)</f>
        <v>11989.5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12000</v>
      </c>
      <c r="J217" s="124">
        <v>12000</v>
      </c>
      <c r="K217" s="124">
        <v>11989.5</v>
      </c>
      <c r="L217" s="142">
        <v>11989.5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105300</v>
      </c>
      <c r="J370" s="133">
        <f>SUM(J35+J186)</f>
        <v>95300</v>
      </c>
      <c r="K370" s="133">
        <f>SUM(K35+K186)</f>
        <v>44262.62</v>
      </c>
      <c r="L370" s="133">
        <f>SUM(L35+L186)</f>
        <v>44262.62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231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232</v>
      </c>
      <c r="K372" s="189"/>
      <c r="L372" s="189"/>
    </row>
    <row r="373" spans="1:13" ht="18.75" customHeight="1">
      <c r="A373" s="113"/>
      <c r="B373" s="113"/>
      <c r="C373" s="113"/>
      <c r="D373" s="192" t="s">
        <v>233</v>
      </c>
      <c r="E373" s="192"/>
      <c r="F373" s="192"/>
      <c r="G373" s="192"/>
      <c r="H373"/>
      <c r="I373" s="114" t="s">
        <v>234</v>
      </c>
      <c r="K373" s="172" t="s">
        <v>235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236</v>
      </c>
      <c r="B375" s="191"/>
      <c r="C375" s="191"/>
      <c r="D375" s="191"/>
      <c r="E375" s="191"/>
      <c r="F375" s="191"/>
      <c r="G375" s="191"/>
      <c r="I375" s="115"/>
      <c r="J375" s="190" t="s">
        <v>237</v>
      </c>
      <c r="K375" s="190"/>
      <c r="L375" s="190"/>
    </row>
    <row r="376" spans="1:13" ht="33.75" customHeight="1">
      <c r="D376" s="173" t="s">
        <v>238</v>
      </c>
      <c r="E376" s="174"/>
      <c r="F376" s="174"/>
      <c r="G376" s="174"/>
      <c r="H376" s="116"/>
      <c r="I376" s="117" t="s">
        <v>234</v>
      </c>
      <c r="K376" s="172" t="s">
        <v>235</v>
      </c>
      <c r="L376" s="172"/>
    </row>
    <row r="377" spans="1:13" ht="7.5" customHeight="1"/>
    <row r="378" spans="1:13" ht="8.25" customHeight="1">
      <c r="H378" s="1" t="s">
        <v>239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5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F5CD8-903E-4865-8A0E-5DF06D7862F1}">
  <sheetPr>
    <pageSetUpPr fitToPage="1"/>
  </sheetPr>
  <dimension ref="A1:R378"/>
  <sheetViews>
    <sheetView topLeftCell="A4" workbookViewId="0">
      <selection activeCell="T372" sqref="T372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240</v>
      </c>
      <c r="H19" s="163"/>
      <c r="I19" s="163"/>
      <c r="J19" s="163"/>
      <c r="K19" s="163"/>
    </row>
    <row r="20" spans="1:13" ht="11.25" customHeight="1">
      <c r="G20" s="165" t="s">
        <v>12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291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14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8" t="s">
        <v>292</v>
      </c>
      <c r="B27" s="168"/>
      <c r="C27" s="168"/>
      <c r="D27" s="168"/>
      <c r="E27" s="168"/>
      <c r="F27" s="168"/>
      <c r="G27" s="168"/>
      <c r="H27" s="168"/>
      <c r="I27" s="168"/>
      <c r="K27" s="29" t="s">
        <v>19</v>
      </c>
      <c r="L27" s="30" t="s">
        <v>20</v>
      </c>
      <c r="M27" s="23"/>
    </row>
    <row r="28" spans="1:13" ht="29.1" customHeight="1">
      <c r="A28" s="168" t="s">
        <v>293</v>
      </c>
      <c r="B28" s="168"/>
      <c r="C28" s="168"/>
      <c r="D28" s="168"/>
      <c r="E28" s="168"/>
      <c r="F28" s="168"/>
      <c r="G28" s="168"/>
      <c r="H28" s="168"/>
      <c r="I28" s="168"/>
      <c r="J28" s="31" t="s">
        <v>22</v>
      </c>
      <c r="K28" s="32" t="s">
        <v>294</v>
      </c>
      <c r="L28" s="27"/>
      <c r="M28" s="23"/>
    </row>
    <row r="29" spans="1:13" ht="12.75" customHeight="1">
      <c r="F29" s="1"/>
      <c r="G29" s="33" t="s">
        <v>24</v>
      </c>
      <c r="H29" s="34" t="s">
        <v>295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26</v>
      </c>
      <c r="H30" s="158"/>
      <c r="I30" s="149" t="s">
        <v>28</v>
      </c>
      <c r="J30" s="150" t="s">
        <v>30</v>
      </c>
      <c r="K30" s="151" t="s">
        <v>29</v>
      </c>
      <c r="L30" s="151" t="s">
        <v>29</v>
      </c>
      <c r="M30" s="23"/>
    </row>
    <row r="31" spans="1:13" ht="14.25" customHeight="1">
      <c r="A31" s="37" t="s">
        <v>296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320000</v>
      </c>
      <c r="J35" s="118">
        <f>SUM(J36+J47+J67+J88+J95+J115+J141+J160+J170)</f>
        <v>272100</v>
      </c>
      <c r="K35" s="119">
        <f>SUM(K36+K47+K67+K88+K95+K115+K141+K160+K170)</f>
        <v>203228.34</v>
      </c>
      <c r="L35" s="118">
        <f>SUM(L36+L47+L67+L88+L95+L115+L141+L160+L170)</f>
        <v>203228.34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320000</v>
      </c>
      <c r="J47" s="126">
        <f t="shared" si="1"/>
        <v>272100</v>
      </c>
      <c r="K47" s="125">
        <f t="shared" si="1"/>
        <v>203228.34</v>
      </c>
      <c r="L47" s="125">
        <f t="shared" si="1"/>
        <v>203228.34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320000</v>
      </c>
      <c r="J48" s="119">
        <f t="shared" si="1"/>
        <v>272100</v>
      </c>
      <c r="K48" s="118">
        <f t="shared" si="1"/>
        <v>203228.34</v>
      </c>
      <c r="L48" s="119">
        <f t="shared" si="1"/>
        <v>203228.34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320000</v>
      </c>
      <c r="J49" s="119">
        <f t="shared" si="1"/>
        <v>272100</v>
      </c>
      <c r="K49" s="121">
        <f t="shared" si="1"/>
        <v>203228.34</v>
      </c>
      <c r="L49" s="121">
        <f t="shared" si="1"/>
        <v>203228.34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320000</v>
      </c>
      <c r="J50" s="127">
        <f>SUM(J51:J66)</f>
        <v>272100</v>
      </c>
      <c r="K50" s="128">
        <f>SUM(K51:K66)</f>
        <v>203228.34</v>
      </c>
      <c r="L50" s="128">
        <f>SUM(L51:L66)</f>
        <v>203228.34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320000</v>
      </c>
      <c r="J66" s="123">
        <v>272100</v>
      </c>
      <c r="K66" s="123">
        <v>203228.34</v>
      </c>
      <c r="L66" s="123">
        <v>203228.34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320000</v>
      </c>
      <c r="J370" s="133">
        <f>SUM(J35+J186)</f>
        <v>272100</v>
      </c>
      <c r="K370" s="133">
        <f>SUM(K35+K186)</f>
        <v>203228.34</v>
      </c>
      <c r="L370" s="133">
        <f>SUM(L35+L186)</f>
        <v>203228.34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231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232</v>
      </c>
      <c r="K372" s="189"/>
      <c r="L372" s="189"/>
    </row>
    <row r="373" spans="1:13" ht="18.75" customHeight="1">
      <c r="A373" s="113"/>
      <c r="B373" s="113"/>
      <c r="C373" s="113"/>
      <c r="D373" s="192" t="s">
        <v>233</v>
      </c>
      <c r="E373" s="192"/>
      <c r="F373" s="192"/>
      <c r="G373" s="192"/>
      <c r="H373"/>
      <c r="I373" s="114" t="s">
        <v>234</v>
      </c>
      <c r="K373" s="172" t="s">
        <v>235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236</v>
      </c>
      <c r="B375" s="191"/>
      <c r="C375" s="191"/>
      <c r="D375" s="191"/>
      <c r="E375" s="191"/>
      <c r="F375" s="191"/>
      <c r="G375" s="191"/>
      <c r="I375" s="115"/>
      <c r="J375" s="190" t="s">
        <v>237</v>
      </c>
      <c r="K375" s="190"/>
      <c r="L375" s="190"/>
    </row>
    <row r="376" spans="1:13" ht="33.75" customHeight="1">
      <c r="D376" s="173" t="s">
        <v>238</v>
      </c>
      <c r="E376" s="174"/>
      <c r="F376" s="174"/>
      <c r="G376" s="174"/>
      <c r="H376" s="116"/>
      <c r="I376" s="117" t="s">
        <v>234</v>
      </c>
      <c r="K376" s="172" t="s">
        <v>235</v>
      </c>
      <c r="L376" s="172"/>
    </row>
    <row r="377" spans="1:13" ht="7.5" customHeight="1"/>
    <row r="378" spans="1:13" ht="8.25" customHeight="1">
      <c r="H378" s="1" t="s">
        <v>239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B07BC-D8DE-429E-BEBF-7044BF7504C8}">
  <sheetPr>
    <pageSetUpPr fitToPage="1"/>
  </sheetPr>
  <dimension ref="A1:R378"/>
  <sheetViews>
    <sheetView workbookViewId="0">
      <selection activeCell="S186" sqref="S186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240</v>
      </c>
      <c r="H19" s="163"/>
      <c r="I19" s="163"/>
      <c r="J19" s="163"/>
      <c r="K19" s="163"/>
    </row>
    <row r="20" spans="1:13" ht="11.25" customHeight="1">
      <c r="G20" s="165" t="s">
        <v>12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291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14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9.1" customHeight="1">
      <c r="A27" s="168" t="s">
        <v>301</v>
      </c>
      <c r="B27" s="168"/>
      <c r="C27" s="168"/>
      <c r="D27" s="168"/>
      <c r="E27" s="168"/>
      <c r="F27" s="168"/>
      <c r="G27" s="168"/>
      <c r="H27" s="168"/>
      <c r="I27" s="168"/>
      <c r="K27" s="29" t="s">
        <v>19</v>
      </c>
      <c r="L27" s="30" t="s">
        <v>20</v>
      </c>
      <c r="M27" s="23"/>
    </row>
    <row r="28" spans="1:13" ht="12" customHeight="1">
      <c r="A28" s="168" t="s">
        <v>302</v>
      </c>
      <c r="B28" s="168"/>
      <c r="C28" s="168"/>
      <c r="D28" s="168"/>
      <c r="E28" s="168"/>
      <c r="F28" s="168"/>
      <c r="G28" s="168"/>
      <c r="H28" s="168"/>
      <c r="I28" s="168"/>
      <c r="J28" s="31" t="s">
        <v>22</v>
      </c>
      <c r="K28" s="32" t="s">
        <v>294</v>
      </c>
      <c r="L28" s="27"/>
      <c r="M28" s="23"/>
    </row>
    <row r="29" spans="1:13" ht="12.75" customHeight="1">
      <c r="F29" s="1"/>
      <c r="G29" s="33" t="s">
        <v>24</v>
      </c>
      <c r="H29" s="34" t="s">
        <v>245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26</v>
      </c>
      <c r="H30" s="158"/>
      <c r="I30" s="149" t="s">
        <v>28</v>
      </c>
      <c r="J30" s="150" t="s">
        <v>27</v>
      </c>
      <c r="K30" s="151" t="s">
        <v>282</v>
      </c>
      <c r="L30" s="151" t="s">
        <v>29</v>
      </c>
      <c r="M30" s="23"/>
    </row>
    <row r="31" spans="1:13" ht="14.25" customHeight="1">
      <c r="A31" s="37" t="s">
        <v>246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16000</v>
      </c>
      <c r="J35" s="118">
        <f>SUM(J36+J47+J67+J88+J95+J115+J141+J160+J170)</f>
        <v>12000</v>
      </c>
      <c r="K35" s="119">
        <f>SUM(K36+K47+K67+K88+K95+K115+K141+K160+K170)</f>
        <v>2500</v>
      </c>
      <c r="L35" s="118">
        <f>SUM(L36+L47+L67+L88+L95+L115+L141+L160+L170)</f>
        <v>2500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16000</v>
      </c>
      <c r="J47" s="126">
        <f t="shared" si="1"/>
        <v>12000</v>
      </c>
      <c r="K47" s="125">
        <f t="shared" si="1"/>
        <v>2500</v>
      </c>
      <c r="L47" s="125">
        <f t="shared" si="1"/>
        <v>2500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16000</v>
      </c>
      <c r="J48" s="119">
        <f t="shared" si="1"/>
        <v>12000</v>
      </c>
      <c r="K48" s="118">
        <f t="shared" si="1"/>
        <v>2500</v>
      </c>
      <c r="L48" s="119">
        <f t="shared" si="1"/>
        <v>2500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16000</v>
      </c>
      <c r="J49" s="119">
        <f t="shared" si="1"/>
        <v>12000</v>
      </c>
      <c r="K49" s="121">
        <f t="shared" si="1"/>
        <v>2500</v>
      </c>
      <c r="L49" s="121">
        <f t="shared" si="1"/>
        <v>2500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16000</v>
      </c>
      <c r="J50" s="127">
        <f>SUM(J51:J66)</f>
        <v>12000</v>
      </c>
      <c r="K50" s="128">
        <f>SUM(K51:K66)</f>
        <v>2500</v>
      </c>
      <c r="L50" s="128">
        <f>SUM(L51:L66)</f>
        <v>2500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16000</v>
      </c>
      <c r="J66" s="123">
        <v>12000</v>
      </c>
      <c r="K66" s="123">
        <v>2500</v>
      </c>
      <c r="L66" s="123">
        <v>2500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16000</v>
      </c>
      <c r="J370" s="133">
        <f>SUM(J35+J186)</f>
        <v>12000</v>
      </c>
      <c r="K370" s="133">
        <f>SUM(K35+K186)</f>
        <v>2500</v>
      </c>
      <c r="L370" s="133">
        <f>SUM(L35+L186)</f>
        <v>2500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231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232</v>
      </c>
      <c r="K372" s="189"/>
      <c r="L372" s="189"/>
    </row>
    <row r="373" spans="1:13" ht="18.75" customHeight="1">
      <c r="A373" s="113"/>
      <c r="B373" s="113"/>
      <c r="C373" s="113"/>
      <c r="D373" s="192" t="s">
        <v>233</v>
      </c>
      <c r="E373" s="192"/>
      <c r="F373" s="192"/>
      <c r="G373" s="192"/>
      <c r="H373"/>
      <c r="I373" s="114" t="s">
        <v>234</v>
      </c>
      <c r="K373" s="172" t="s">
        <v>235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236</v>
      </c>
      <c r="B375" s="191"/>
      <c r="C375" s="191"/>
      <c r="D375" s="191"/>
      <c r="E375" s="191"/>
      <c r="F375" s="191"/>
      <c r="G375" s="191"/>
      <c r="I375" s="115"/>
      <c r="J375" s="190" t="s">
        <v>237</v>
      </c>
      <c r="K375" s="190"/>
      <c r="L375" s="190"/>
    </row>
    <row r="376" spans="1:13" ht="33.75" customHeight="1">
      <c r="D376" s="173" t="s">
        <v>238</v>
      </c>
      <c r="E376" s="174"/>
      <c r="F376" s="174"/>
      <c r="G376" s="174"/>
      <c r="H376" s="116"/>
      <c r="I376" s="117" t="s">
        <v>234</v>
      </c>
      <c r="K376" s="172" t="s">
        <v>235</v>
      </c>
      <c r="L376" s="172"/>
    </row>
    <row r="377" spans="1:13" ht="7.5" customHeight="1"/>
    <row r="378" spans="1:13" ht="8.25" customHeight="1">
      <c r="H378" s="1" t="s">
        <v>239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D7D43-D096-41B5-B9BE-ABE8B1041094}">
  <sheetPr>
    <pageSetUpPr fitToPage="1"/>
  </sheetPr>
  <dimension ref="A1:R378"/>
  <sheetViews>
    <sheetView tabSelected="1" workbookViewId="0">
      <selection activeCell="S13" sqref="S13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240</v>
      </c>
      <c r="H19" s="163"/>
      <c r="I19" s="163"/>
      <c r="J19" s="163"/>
      <c r="K19" s="163"/>
    </row>
    <row r="20" spans="1:13" ht="11.25" customHeight="1">
      <c r="G20" s="165" t="s">
        <v>12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297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14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9.1" customHeight="1">
      <c r="A27" s="168" t="s">
        <v>298</v>
      </c>
      <c r="B27" s="168"/>
      <c r="C27" s="168"/>
      <c r="D27" s="168"/>
      <c r="E27" s="168"/>
      <c r="F27" s="168"/>
      <c r="G27" s="168"/>
      <c r="H27" s="168"/>
      <c r="I27" s="168"/>
      <c r="K27" s="29" t="s">
        <v>19</v>
      </c>
      <c r="L27" s="30" t="s">
        <v>20</v>
      </c>
      <c r="M27" s="23"/>
    </row>
    <row r="28" spans="1:13" ht="29.1" customHeight="1">
      <c r="A28" s="168" t="s">
        <v>299</v>
      </c>
      <c r="B28" s="168"/>
      <c r="C28" s="168"/>
      <c r="D28" s="168"/>
      <c r="E28" s="168"/>
      <c r="F28" s="168"/>
      <c r="G28" s="168"/>
      <c r="H28" s="168"/>
      <c r="I28" s="168"/>
      <c r="J28" s="31" t="s">
        <v>22</v>
      </c>
      <c r="K28" s="32" t="s">
        <v>300</v>
      </c>
      <c r="L28" s="27"/>
      <c r="M28" s="23"/>
    </row>
    <row r="29" spans="1:13" ht="12.75" customHeight="1">
      <c r="F29" s="1"/>
      <c r="G29" s="33" t="s">
        <v>24</v>
      </c>
      <c r="H29" s="34" t="s">
        <v>245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26</v>
      </c>
      <c r="H30" s="158"/>
      <c r="I30" s="149" t="s">
        <v>262</v>
      </c>
      <c r="J30" s="150" t="s">
        <v>255</v>
      </c>
      <c r="K30" s="151" t="s">
        <v>29</v>
      </c>
      <c r="L30" s="151" t="s">
        <v>29</v>
      </c>
      <c r="M30" s="23"/>
    </row>
    <row r="31" spans="1:13" ht="14.25" customHeight="1">
      <c r="A31" s="37" t="s">
        <v>246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27000</v>
      </c>
      <c r="J35" s="118">
        <f>SUM(J36+J47+J67+J88+J95+J115+J141+J160+J170)</f>
        <v>27000</v>
      </c>
      <c r="K35" s="119">
        <f>SUM(K36+K47+K67+K88+K95+K115+K141+K160+K170)</f>
        <v>25012.31</v>
      </c>
      <c r="L35" s="118">
        <f>SUM(L36+L47+L67+L88+L95+L115+L141+L160+L170)</f>
        <v>25012.31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27000</v>
      </c>
      <c r="J47" s="126">
        <f t="shared" si="1"/>
        <v>27000</v>
      </c>
      <c r="K47" s="125">
        <f t="shared" si="1"/>
        <v>25012.31</v>
      </c>
      <c r="L47" s="125">
        <f t="shared" si="1"/>
        <v>25012.31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27000</v>
      </c>
      <c r="J48" s="119">
        <f t="shared" si="1"/>
        <v>27000</v>
      </c>
      <c r="K48" s="118">
        <f t="shared" si="1"/>
        <v>25012.31</v>
      </c>
      <c r="L48" s="119">
        <f t="shared" si="1"/>
        <v>25012.31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27000</v>
      </c>
      <c r="J49" s="119">
        <f t="shared" si="1"/>
        <v>27000</v>
      </c>
      <c r="K49" s="121">
        <f t="shared" si="1"/>
        <v>25012.31</v>
      </c>
      <c r="L49" s="121">
        <f t="shared" si="1"/>
        <v>25012.31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27000</v>
      </c>
      <c r="J50" s="127">
        <f>SUM(J51:J66)</f>
        <v>27000</v>
      </c>
      <c r="K50" s="128">
        <f>SUM(K51:K66)</f>
        <v>25012.31</v>
      </c>
      <c r="L50" s="128">
        <f>SUM(L51:L66)</f>
        <v>25012.31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27000</v>
      </c>
      <c r="J59" s="123">
        <v>27000</v>
      </c>
      <c r="K59" s="123">
        <v>25012.31</v>
      </c>
      <c r="L59" s="123">
        <v>25012.31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27000</v>
      </c>
      <c r="J370" s="133">
        <f>SUM(J35+J186)</f>
        <v>27000</v>
      </c>
      <c r="K370" s="133">
        <f>SUM(K35+K186)</f>
        <v>25012.31</v>
      </c>
      <c r="L370" s="133">
        <f>SUM(L35+L186)</f>
        <v>25012.31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231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232</v>
      </c>
      <c r="K372" s="189"/>
      <c r="L372" s="189"/>
    </row>
    <row r="373" spans="1:13" ht="18.75" customHeight="1">
      <c r="A373" s="113"/>
      <c r="B373" s="113"/>
      <c r="C373" s="113"/>
      <c r="D373" s="192" t="s">
        <v>233</v>
      </c>
      <c r="E373" s="192"/>
      <c r="F373" s="192"/>
      <c r="G373" s="192"/>
      <c r="H373"/>
      <c r="I373" s="114" t="s">
        <v>234</v>
      </c>
      <c r="K373" s="172" t="s">
        <v>235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236</v>
      </c>
      <c r="B375" s="191"/>
      <c r="C375" s="191"/>
      <c r="D375" s="191"/>
      <c r="E375" s="191"/>
      <c r="F375" s="191"/>
      <c r="G375" s="191"/>
      <c r="I375" s="115"/>
      <c r="J375" s="190" t="s">
        <v>237</v>
      </c>
      <c r="K375" s="190"/>
      <c r="L375" s="190"/>
    </row>
    <row r="376" spans="1:13" ht="33.75" customHeight="1">
      <c r="D376" s="173" t="s">
        <v>238</v>
      </c>
      <c r="E376" s="174"/>
      <c r="F376" s="174"/>
      <c r="G376" s="174"/>
      <c r="H376" s="116"/>
      <c r="I376" s="117" t="s">
        <v>234</v>
      </c>
      <c r="K376" s="172" t="s">
        <v>235</v>
      </c>
      <c r="L376" s="172"/>
    </row>
    <row r="377" spans="1:13" ht="7.5" customHeight="1"/>
    <row r="378" spans="1:13" ht="8.25" customHeight="1">
      <c r="H378" s="1" t="s">
        <v>239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28</vt:i4>
      </vt:variant>
      <vt:variant>
        <vt:lpstr>Įvardytieji diapazonai</vt:lpstr>
      </vt:variant>
      <vt:variant>
        <vt:i4>33</vt:i4>
      </vt:variant>
    </vt:vector>
  </HeadingPairs>
  <TitlesOfParts>
    <vt:vector size="61" baseType="lpstr">
      <vt:lpstr>E 002.04.01.07</vt:lpstr>
      <vt:lpstr>W 002.04.01.07</vt:lpstr>
      <vt:lpstr>B 002.04.01.09</vt:lpstr>
      <vt:lpstr>B 002.04.01.10</vt:lpstr>
      <vt:lpstr>B 002.04.01.12</vt:lpstr>
      <vt:lpstr>E 002.04.02.16</vt:lpstr>
      <vt:lpstr>W 002.04.02.16</vt:lpstr>
      <vt:lpstr>B 002.04.03.06</vt:lpstr>
      <vt:lpstr>B 002.04.02.19</vt:lpstr>
      <vt:lpstr>B 003.03.01.06</vt:lpstr>
      <vt:lpstr>Z 003.03.01.06</vt:lpstr>
      <vt:lpstr>E 003.03.01.05</vt:lpstr>
      <vt:lpstr>W 003.03.01.05</vt:lpstr>
      <vt:lpstr>E 003.03.01.07</vt:lpstr>
      <vt:lpstr>W 003.03.01.07</vt:lpstr>
      <vt:lpstr>B 004.02.01.03</vt:lpstr>
      <vt:lpstr>Z 004.02.01.03</vt:lpstr>
      <vt:lpstr>B 004.02.01.04</vt:lpstr>
      <vt:lpstr>B 004.02.01.12</vt:lpstr>
      <vt:lpstr>B 004.02.02.06</vt:lpstr>
      <vt:lpstr>B 005.06.01.01 (04.05.01.02.KP)</vt:lpstr>
      <vt:lpstr>B 005.06.01.02</vt:lpstr>
      <vt:lpstr>B 005.06.01.05</vt:lpstr>
      <vt:lpstr>B 005.06.02.02</vt:lpstr>
      <vt:lpstr>B 005.06.04.04</vt:lpstr>
      <vt:lpstr>D 006.01.02.01</vt:lpstr>
      <vt:lpstr>B 006.01.03.01</vt:lpstr>
      <vt:lpstr>B 007.03.02.09</vt:lpstr>
      <vt:lpstr>'E 002.04.01.07'!Print_Titles</vt:lpstr>
      <vt:lpstr>'E 002.04.01.07'!Z_05B54777_5D6F_4067_9B5E_F0A938B54982_.wvu.Cols</vt:lpstr>
      <vt:lpstr>'E 002.04.01.07'!Z_05B54777_5D6F_4067_9B5E_F0A938B54982_.wvu.PrintTitles</vt:lpstr>
      <vt:lpstr>'E 002.04.01.07'!Z_112AFAC2_77EA_44AA_BEEF_6812D11534CE_.wvu.Cols</vt:lpstr>
      <vt:lpstr>'E 002.04.01.07'!Z_112AFAC2_77EA_44AA_BEEF_6812D11534CE_.wvu.PrintTitles</vt:lpstr>
      <vt:lpstr>'E 002.04.01.07'!Z_2639E812_3F06_4E8B_B45B_2B63CC97A751_.wvu.Cols</vt:lpstr>
      <vt:lpstr>'E 002.04.01.07'!Z_2639E812_3F06_4E8B_B45B_2B63CC97A751_.wvu.PrintTitles</vt:lpstr>
      <vt:lpstr>'E 002.04.01.07'!Z_47D04100_FABF_4D8C_9C0A_1DEC9335BC02_.wvu.Cols</vt:lpstr>
      <vt:lpstr>'E 002.04.01.07'!Z_47D04100_FABF_4D8C_9C0A_1DEC9335BC02_.wvu.PrintTitles</vt:lpstr>
      <vt:lpstr>'E 002.04.01.07'!Z_4837D77B_C401_4018_A777_ED8FA242E629_.wvu.Cols</vt:lpstr>
      <vt:lpstr>'E 002.04.01.07'!Z_4837D77B_C401_4018_A777_ED8FA242E629_.wvu.PrintTitles</vt:lpstr>
      <vt:lpstr>'E 002.04.01.07'!Z_57A1E72B_DFC1_4C5D_ABA7_C1A26EB31789_.wvu.Cols</vt:lpstr>
      <vt:lpstr>'E 002.04.01.07'!Z_57A1E72B_DFC1_4C5D_ABA7_C1A26EB31789_.wvu.PrintTitles</vt:lpstr>
      <vt:lpstr>'E 002.04.01.07'!Z_5FCAC33A_47AA_47EB_BE57_8622821F3718_.wvu.Cols</vt:lpstr>
      <vt:lpstr>'E 002.04.01.07'!Z_5FCAC33A_47AA_47EB_BE57_8622821F3718_.wvu.PrintTitles</vt:lpstr>
      <vt:lpstr>'E 002.04.01.07'!Z_758123A7_07DC_4CFE_A1C3_A6CC304C1338_.wvu.Cols</vt:lpstr>
      <vt:lpstr>'E 002.04.01.07'!Z_758123A7_07DC_4CFE_A1C3_A6CC304C1338_.wvu.PrintTitles</vt:lpstr>
      <vt:lpstr>'E 002.04.01.07'!Z_75BFD04C_8D34_49C9_A422_0335B0ABD698_.wvu.Cols</vt:lpstr>
      <vt:lpstr>'E 002.04.01.07'!Z_75BFD04C_8D34_49C9_A422_0335B0ABD698_.wvu.PrintTitles</vt:lpstr>
      <vt:lpstr>'E 002.04.01.07'!Z_7A632666_DBD4_4CFF_BD05_66382BD6FB9E_.wvu.Cols</vt:lpstr>
      <vt:lpstr>'E 002.04.01.07'!Z_7A632666_DBD4_4CFF_BD05_66382BD6FB9E_.wvu.PrintTitles</vt:lpstr>
      <vt:lpstr>'E 002.04.01.07'!Z_9B727EDB_49B4_42DC_BF97_3A35178E0BFD_.wvu.Cols</vt:lpstr>
      <vt:lpstr>'E 002.04.01.07'!Z_9B727EDB_49B4_42DC_BF97_3A35178E0BFD_.wvu.PrintTitles</vt:lpstr>
      <vt:lpstr>'E 002.04.01.07'!Z_A64B7B98_B658_4E89_BA3D_F49D1265D61E_.wvu.Cols</vt:lpstr>
      <vt:lpstr>'E 002.04.01.07'!Z_A64B7B98_B658_4E89_BA3D_F49D1265D61E_.wvu.PrintTitles</vt:lpstr>
      <vt:lpstr>'E 002.04.01.07'!Z_B9470AF3_226B_4213_A7B5_37AA221FCC86_.wvu.Cols</vt:lpstr>
      <vt:lpstr>'E 002.04.01.07'!Z_B9470AF3_226B_4213_A7B5_37AA221FCC86_.wvu.PrintTitles</vt:lpstr>
      <vt:lpstr>'E 002.04.01.07'!Z_D669FC1B_AE0B_4417_8D6F_8460D68D5677_.wvu.Cols</vt:lpstr>
      <vt:lpstr>'E 002.04.01.07'!Z_D669FC1B_AE0B_4417_8D6F_8460D68D5677_.wvu.PrintTitles</vt:lpstr>
      <vt:lpstr>'E 002.04.01.07'!Z_DF4717B8_E960_4300_AF40_4AC5F93B40E3_.wvu.Cols</vt:lpstr>
      <vt:lpstr>'E 002.04.01.07'!Z_DF4717B8_E960_4300_AF40_4AC5F93B40E3_.wvu.PrintTitles</vt:lpstr>
      <vt:lpstr>'E 002.04.01.07'!Z_F677807F_46FD_43C6_BB8F_08ECC7636E03_.wvu.Cols</vt:lpstr>
      <vt:lpstr>'E 002.04.01.07'!Z_F677807F_46FD_43C6_BB8F_08ECC7636E03_.wvu.PrintTitles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g.vaicekoniene@pasvalys.lt</cp:lastModifiedBy>
  <cp:lastPrinted>2025-10-08T08:44:44Z</cp:lastPrinted>
  <dcterms:created xsi:type="dcterms:W3CDTF">2024-03-04T09:28:51Z</dcterms:created>
  <dcterms:modified xsi:type="dcterms:W3CDTF">2025-10-08T08:46:18Z</dcterms:modified>
  <cp:category/>
</cp:coreProperties>
</file>